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data" ContentType="application/vnd.openxmlformats-officedocument.model+data"/>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tables/table1.xml" ContentType="application/vnd.openxmlformats-officedocument.spreadsheetml.table+xml"/>
  <Override PartName="/xl/comments3.xml" ContentType="application/vnd.openxmlformats-officedocument.spreadsheetml.comments+xml"/>
  <Override PartName="/xl/drawings/drawing6.xml" ContentType="application/vnd.openxmlformats-officedocument.drawing+xml"/>
  <Override PartName="/xl/tables/table2.xml" ContentType="application/vnd.openxmlformats-officedocument.spreadsheetml.table+xml"/>
  <Override PartName="/xl/comments4.xml" ContentType="application/vnd.openxmlformats-officedocument.spreadsheetml.comments+xml"/>
  <Override PartName="/xl/drawings/drawing7.xml" ContentType="application/vnd.openxmlformats-officedocument.drawing+xml"/>
  <Override PartName="/xl/tables/table3.xml" ContentType="application/vnd.openxmlformats-officedocument.spreadsheetml.table+xml"/>
  <Override PartName="/xl/comments5.xml" ContentType="application/vnd.openxmlformats-officedocument.spreadsheetml.comments+xml"/>
  <Override PartName="/xl/drawings/drawing8.xml" ContentType="application/vnd.openxmlformats-officedocument.drawing+xml"/>
  <Override PartName="/xl/tables/table4.xml" ContentType="application/vnd.openxmlformats-officedocument.spreadsheetml.table+xml"/>
  <Override PartName="/xl/comments6.xml" ContentType="application/vnd.openxmlformats-officedocument.spreadsheetml.comments+xml"/>
  <Override PartName="/xl/drawings/drawing9.xml" ContentType="application/vnd.openxmlformats-officedocument.drawing+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K:\asb\Tiziana TEAM\Ole\CO-423328-DPOP SOCC (SOF C2 WP1)\1. Solicitation\IFB Amendments\AMD4\Final\"/>
    </mc:Choice>
  </mc:AlternateContent>
  <bookViews>
    <workbookView xWindow="0" yWindow="0" windowWidth="28800" windowHeight="14295" tabRatio="759" activeTab="3"/>
  </bookViews>
  <sheets>
    <sheet name="Instructions" sheetId="30" r:id="rId1"/>
    <sheet name="Automated Checks" sheetId="33" state="hidden" r:id="rId2"/>
    <sheet name="Offer Summary" sheetId="23" r:id="rId3"/>
    <sheet name="CLIN Summary" sheetId="39" r:id="rId4"/>
    <sheet name="# Batch Composition" sheetId="34" r:id="rId5"/>
    <sheet name="EQUIPMENT" sheetId="43" r:id="rId6"/>
    <sheet name="Labour" sheetId="26" r:id="rId7"/>
    <sheet name="Other Material" sheetId="14" r:id="rId8"/>
    <sheet name="Travel" sheetId="15" r:id="rId9"/>
    <sheet name="ODC" sheetId="16" r:id="rId10"/>
    <sheet name="Rates" sheetId="8" r:id="rId11"/>
    <sheet name="CLIN Detail list" sheetId="24" state="hidden" r:id="rId12"/>
    <sheet name="Settings" sheetId="27" state="hidden" r:id="rId13"/>
  </sheets>
  <externalReferences>
    <externalReference r:id="rId14"/>
    <externalReference r:id="rId15"/>
  </externalReferences>
  <definedNames>
    <definedName name="_xlnm._FilterDatabase" localSheetId="3" hidden="1">'CLIN Summary'!$I$1:$I$185</definedName>
    <definedName name="_xlnm._FilterDatabase" localSheetId="5" hidden="1">EQUIPMENT!$A$1:$A$209</definedName>
    <definedName name="_xlcn.WorksheetConnection_Revisedbiddingsheets.xlsxCLIN1_Labour" hidden="1">[1]!CLIN1_Labour</definedName>
    <definedName name="_xlcn.WorksheetConnection_Revisedbiddingsheets.xlsxCLIN2_Labour" hidden="1">[1]!CLIN2_Labour</definedName>
    <definedName name="_xlcn.WorksheetConnection_Revisedbiddingsheets.xlsxCLIN2_Material" hidden="1">[1]!CLIN2_Material</definedName>
    <definedName name="Clin_List" localSheetId="3">'[2]CLIN Detail list'!$A$8:$A$71</definedName>
    <definedName name="Clin_List">'CLIN Detail list'!$A$8:$A$71</definedName>
    <definedName name="FirstArticle" localSheetId="5">#REF!</definedName>
    <definedName name="FirstArticle">#REF!</definedName>
    <definedName name="_xlnm.Print_Area" localSheetId="1">'Automated Checks'!$B$2:$D$18</definedName>
    <definedName name="_xlnm.Print_Area" localSheetId="3">'CLIN Summary'!$B$3:$F$163</definedName>
    <definedName name="_xlnm.Print_Area" localSheetId="0">Instructions!$B$1:$C$9</definedName>
    <definedName name="_xlnm.Print_Area" localSheetId="6">CLIN2_Labour102[#All]</definedName>
    <definedName name="_xlnm.Print_Area" localSheetId="9">Table12[#All]</definedName>
    <definedName name="_xlnm.Print_Area" localSheetId="2">'Offer Summary'!$B$3:$D$22</definedName>
    <definedName name="_xlnm.Print_Area" localSheetId="7">CLIN1_Material11[#All]</definedName>
    <definedName name="_xlnm.Print_Area" localSheetId="10">Rates!$B$2:$D$9</definedName>
    <definedName name="_xlnm.Print_Area" localSheetId="8">Table3812[#All]</definedName>
    <definedName name="_xlnm.Print_Titles" localSheetId="3">'CLIN Summary'!$3:$3</definedName>
    <definedName name="rngCurrencies">Settings!$A$2:$A$20</definedName>
    <definedName name="Tot_CS_Base" localSheetId="3">'CLIN Summary'!$J$165</definedName>
    <definedName name="Tot_CS_Base" localSheetId="5">#REF!</definedName>
    <definedName name="Tot_CS_Base">#REF!</definedName>
    <definedName name="Tot_CS_OptEval" localSheetId="3">'CLIN Summary'!$J$189</definedName>
    <definedName name="Tot_CS_OptEval" localSheetId="5">#REF!</definedName>
    <definedName name="Tot_CS_OptEval">#REF!</definedName>
    <definedName name="Tot_CS_OptNonEval" localSheetId="3">'CLIN Summary'!#REF!</definedName>
    <definedName name="Tot_CS_OptNonEval" localSheetId="5">#REF!</definedName>
    <definedName name="Tot_CS_OptNonEval">#REF!</definedName>
    <definedName name="Tot_Labour" localSheetId="3">[2]!CLIN2_Labour102[[#Totals],[Fully burdened cost]]</definedName>
    <definedName name="Tot_Labour" localSheetId="5">CLIN2_Labour102[[#Totals],[Fully burdened cost]]</definedName>
    <definedName name="Tot_Labour">CLIN2_Labour102[[#Totals],[Fully burdened cost]]</definedName>
    <definedName name="Tot_Material" localSheetId="3">[2]!CLIN1_Material11[[#Totals],[Fully burdened cost]]</definedName>
    <definedName name="Tot_Material" localSheetId="5">CLIN1_Material11[[#Totals],[Fully burdened cost]]</definedName>
    <definedName name="Tot_Material">CLIN1_Material11[[#Totals],[Fully burdened cost]]</definedName>
    <definedName name="Tot_ODC" localSheetId="3">[2]!Table12[[#Totals],[Total Cost]]</definedName>
    <definedName name="Tot_ODC" localSheetId="5">Table12[[#Totals],[Total Cost]]</definedName>
    <definedName name="Tot_ODC">Table12[[#Totals],[Total Cost]]</definedName>
    <definedName name="Tot_OS_Base" localSheetId="3">'[2]Offer Summary'!$D$19</definedName>
    <definedName name="Tot_OS_Base">'Offer Summary'!$D$18</definedName>
    <definedName name="Tot_OS_OptEval" localSheetId="3">'[2]Offer Summary'!$D$22</definedName>
    <definedName name="Tot_OS_OptEval">'Offer Summary'!$D$22</definedName>
    <definedName name="Tot_OS_OptNonEval" localSheetId="3">'[2]Offer Summary'!#REF!</definedName>
    <definedName name="Tot_OS_OptNonEval" localSheetId="5">'Offer Summary'!#REF!</definedName>
    <definedName name="Tot_OS_OptNonEval">'Offer Summary'!#REF!</definedName>
    <definedName name="Tot_Travel" localSheetId="3">[2]!Table3812[[#Totals],[Total Cost]]</definedName>
    <definedName name="Tot_Travel" localSheetId="5">Table3812[[#Totals],[Total Cost]]</definedName>
    <definedName name="Tot_Travel">Table3812[[#Totals],[Total Cost]]</definedName>
  </definedNames>
  <calcPr calcId="162913"/>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CLIN2_Material-632f30ca-dacc-4b1e-988b-06f9c1fe7f1c" name="CLIN2_Material" connection="WorksheetConnection_Revised bidding sheets.xlsx!CLIN2_Material"/>
          <x15:modelTable id="CLIN2_Labour-267814c9-317e-4def-8aae-e0fa56cfae07" name="CLIN2_Labour" connection="WorksheetConnection_Revised bidding sheets.xlsx!CLIN2_Labour"/>
          <x15:modelTable id="CLIN1_Labour-528beabe-87aa-4578-8e04-bea7ed9f598b" name="CLIN1_Labour" connection="WorksheetConnection_Revised bidding sheets.xlsx!CLIN1_Labour"/>
        </x15:modelTables>
        <x15:modelRelationships>
          <x15:modelRelationship fromTable="CLIN1_Labour" fromColumn="Labour Category" toTable="CLIN2_Labour" toColumn="Labour Category"/>
        </x15:modelRelationships>
      </x15:dataModel>
    </ext>
  </extLst>
</workbook>
</file>

<file path=xl/calcChain.xml><?xml version="1.0" encoding="utf-8"?>
<calcChain xmlns="http://schemas.openxmlformats.org/spreadsheetml/2006/main">
  <c r="D22" i="23" l="1"/>
  <c r="J173" i="39"/>
  <c r="J53" i="16"/>
  <c r="K53" i="16" s="1"/>
  <c r="K53" i="15"/>
  <c r="L53" i="15" s="1"/>
  <c r="AI53" i="26"/>
  <c r="AK53" i="26" s="1"/>
  <c r="J151" i="39"/>
  <c r="J82" i="39"/>
  <c r="J68" i="39"/>
  <c r="J66" i="39"/>
  <c r="J63" i="39"/>
  <c r="L53" i="16" l="1"/>
  <c r="M53" i="15"/>
  <c r="AL53" i="26"/>
  <c r="J172" i="39"/>
  <c r="D19" i="23" s="1"/>
  <c r="J174" i="39"/>
  <c r="AI7" i="26" l="1"/>
  <c r="AI3" i="26"/>
  <c r="AI4" i="26"/>
  <c r="AI5" i="26"/>
  <c r="AI6" i="26"/>
  <c r="AI8" i="26"/>
  <c r="AI9" i="26"/>
  <c r="AI10" i="26"/>
  <c r="AI11" i="26"/>
  <c r="AI12" i="26"/>
  <c r="AI13" i="26"/>
  <c r="AI14" i="26"/>
  <c r="AI15" i="26"/>
  <c r="AI16" i="26"/>
  <c r="AI17" i="26"/>
  <c r="AI18" i="26"/>
  <c r="AI19" i="26"/>
  <c r="AI20" i="26"/>
  <c r="AI21" i="26"/>
  <c r="AI22" i="26"/>
  <c r="AI23" i="26"/>
  <c r="AI24" i="26"/>
  <c r="AI25" i="26"/>
  <c r="AI26" i="26"/>
  <c r="AI27" i="26"/>
  <c r="AI28" i="26"/>
  <c r="AI29" i="26"/>
  <c r="AI30" i="26"/>
  <c r="AI31" i="26"/>
  <c r="AI32" i="26"/>
  <c r="AI33" i="26"/>
  <c r="AI34" i="26"/>
  <c r="AI35" i="26"/>
  <c r="AI36" i="26"/>
  <c r="AI37" i="26"/>
  <c r="AI38" i="26"/>
  <c r="AI39" i="26"/>
  <c r="AI40" i="26"/>
  <c r="AI41" i="26"/>
  <c r="AI42" i="26"/>
  <c r="AI43" i="26"/>
  <c r="AI44" i="26"/>
  <c r="AI45" i="26"/>
  <c r="AI46" i="26"/>
  <c r="AI47" i="26"/>
  <c r="AI48" i="26"/>
  <c r="AI49" i="26"/>
  <c r="AI50" i="26"/>
  <c r="AI51" i="26"/>
  <c r="AI52" i="26"/>
  <c r="AI54" i="26"/>
  <c r="AI55" i="26"/>
  <c r="AI56" i="26"/>
  <c r="AI57" i="26"/>
  <c r="AI58" i="26"/>
  <c r="AI59" i="26"/>
  <c r="AI60" i="26"/>
  <c r="AI61" i="26"/>
  <c r="AI62" i="26"/>
  <c r="AI63" i="26"/>
  <c r="AI64" i="26"/>
  <c r="AI65" i="26"/>
  <c r="AI66" i="26"/>
  <c r="AI67" i="26"/>
  <c r="AI68" i="26"/>
  <c r="AI69" i="26"/>
  <c r="AI70" i="26"/>
  <c r="AI71" i="26"/>
  <c r="AI72" i="26"/>
  <c r="AI73" i="26"/>
  <c r="AI74" i="26"/>
  <c r="AI75" i="26"/>
  <c r="AI76" i="26"/>
  <c r="AI77" i="26"/>
  <c r="AI78" i="26"/>
  <c r="AI79" i="26"/>
  <c r="AI80" i="26"/>
  <c r="AI81" i="26"/>
  <c r="AI82" i="26"/>
  <c r="AI83" i="26"/>
  <c r="AI84" i="26"/>
  <c r="AI85" i="26"/>
  <c r="AI86" i="26"/>
  <c r="AI87" i="26"/>
  <c r="AI88" i="26"/>
  <c r="AI89" i="26"/>
  <c r="AI90" i="26"/>
  <c r="AI91" i="26"/>
  <c r="AI92" i="26"/>
  <c r="AI93" i="26"/>
  <c r="AI94" i="26"/>
  <c r="AI95" i="26"/>
  <c r="AI96" i="26"/>
  <c r="AI97" i="26"/>
  <c r="AI98" i="26"/>
  <c r="AI99" i="26"/>
  <c r="AI100" i="26"/>
  <c r="AI101" i="26"/>
  <c r="AI102" i="26"/>
  <c r="AI103" i="26"/>
  <c r="AI104" i="26"/>
  <c r="AI105" i="26"/>
  <c r="AI106" i="26"/>
  <c r="AI107" i="26"/>
  <c r="AI108" i="26"/>
  <c r="AI109" i="26"/>
  <c r="AI110" i="26"/>
  <c r="AI111" i="26"/>
  <c r="AI112" i="26"/>
  <c r="AI113" i="26"/>
  <c r="AI114" i="26"/>
  <c r="AI115" i="26"/>
  <c r="AI116" i="26"/>
  <c r="AI117" i="26"/>
  <c r="AI118" i="26"/>
  <c r="AI119" i="26"/>
  <c r="AI120" i="26"/>
  <c r="AI121" i="26"/>
  <c r="AI122" i="26"/>
  <c r="AI123" i="26"/>
  <c r="AI124" i="26"/>
  <c r="AI125" i="26"/>
  <c r="AI126" i="26"/>
  <c r="AI127" i="26"/>
  <c r="AI128" i="26"/>
  <c r="AI129" i="26"/>
  <c r="AI130" i="26"/>
  <c r="AI131" i="26"/>
  <c r="AI132" i="26"/>
  <c r="AI133" i="26"/>
  <c r="AI134" i="26"/>
  <c r="AI135" i="26"/>
  <c r="AI136" i="26"/>
  <c r="AI137" i="26"/>
  <c r="AJ4" i="14"/>
  <c r="J176" i="39"/>
  <c r="J177" i="39"/>
  <c r="J184" i="39" s="1"/>
  <c r="J178" i="39"/>
  <c r="J180" i="39"/>
  <c r="J181" i="39"/>
  <c r="J182" i="39"/>
  <c r="J183" i="39"/>
  <c r="D20" i="23" l="1"/>
  <c r="D21" i="23"/>
  <c r="AJ3" i="14"/>
  <c r="AK4" i="14"/>
  <c r="AL4" i="14" s="1"/>
  <c r="AJ5" i="14"/>
  <c r="AJ6" i="14"/>
  <c r="AJ7" i="14"/>
  <c r="AJ8" i="14"/>
  <c r="AJ9" i="14"/>
  <c r="AJ10" i="14"/>
  <c r="AJ11" i="14"/>
  <c r="AJ12" i="14"/>
  <c r="AJ13" i="14"/>
  <c r="AJ14" i="14"/>
  <c r="AJ15" i="14"/>
  <c r="AJ16" i="14"/>
  <c r="AJ17" i="14"/>
  <c r="AJ18" i="14"/>
  <c r="AJ19" i="14"/>
  <c r="AJ20" i="14"/>
  <c r="AJ21" i="14"/>
  <c r="AJ22" i="14"/>
  <c r="AJ23" i="14"/>
  <c r="AJ24" i="14"/>
  <c r="AJ25" i="14"/>
  <c r="AJ26" i="14"/>
  <c r="AJ27" i="14"/>
  <c r="AJ28" i="14"/>
  <c r="AJ29" i="14"/>
  <c r="AJ30" i="14"/>
  <c r="AJ31" i="14"/>
  <c r="AJ32" i="14"/>
  <c r="AJ33" i="14"/>
  <c r="AJ34" i="14"/>
  <c r="AJ35" i="14"/>
  <c r="AJ36" i="14"/>
  <c r="AJ37" i="14"/>
  <c r="AJ38" i="14"/>
  <c r="AJ39" i="14"/>
  <c r="AJ40" i="14"/>
  <c r="AJ41" i="14"/>
  <c r="AJ42" i="14"/>
  <c r="AJ43" i="14"/>
  <c r="AJ44" i="14"/>
  <c r="AJ45" i="14"/>
  <c r="AJ46" i="14"/>
  <c r="AJ47" i="14"/>
  <c r="AJ48" i="14"/>
  <c r="AJ49" i="14"/>
  <c r="AJ50" i="14"/>
  <c r="AJ51" i="14"/>
  <c r="AJ52" i="14"/>
  <c r="AJ53" i="14"/>
  <c r="AJ54" i="14"/>
  <c r="AJ55" i="14"/>
  <c r="AJ56" i="14"/>
  <c r="AJ57" i="14"/>
  <c r="AJ58" i="14"/>
  <c r="AJ59" i="14"/>
  <c r="AJ60" i="14"/>
  <c r="AJ61" i="14"/>
  <c r="AJ62" i="14"/>
  <c r="AJ63" i="14"/>
  <c r="AJ64" i="14"/>
  <c r="AJ65" i="14"/>
  <c r="AJ66" i="14"/>
  <c r="AJ67" i="14"/>
  <c r="AJ68" i="14"/>
  <c r="AJ69" i="14"/>
  <c r="AJ70" i="14"/>
  <c r="AJ71" i="14"/>
  <c r="AJ72" i="14"/>
  <c r="AJ73" i="14"/>
  <c r="AJ74" i="14"/>
  <c r="AJ75" i="14"/>
  <c r="AJ76" i="14"/>
  <c r="AJ77" i="14"/>
  <c r="AJ78" i="14"/>
  <c r="AJ79" i="14"/>
  <c r="AJ80" i="14"/>
  <c r="AJ81" i="14"/>
  <c r="AJ82" i="14"/>
  <c r="AJ83" i="14"/>
  <c r="AJ84" i="14"/>
  <c r="AJ85" i="14"/>
  <c r="AJ86" i="14"/>
  <c r="AJ87" i="14"/>
  <c r="AJ88" i="14"/>
  <c r="AJ89" i="14"/>
  <c r="AJ90" i="14"/>
  <c r="AJ91" i="14"/>
  <c r="AJ92" i="14"/>
  <c r="AJ93" i="14"/>
  <c r="AJ94" i="14"/>
  <c r="AJ95" i="14"/>
  <c r="AJ96" i="14"/>
  <c r="AJ97" i="14"/>
  <c r="AJ98" i="14"/>
  <c r="AJ99" i="14"/>
  <c r="AJ100" i="14"/>
  <c r="AJ101" i="14"/>
  <c r="AJ102" i="14"/>
  <c r="AJ103" i="14"/>
  <c r="AJ104" i="14"/>
  <c r="AJ105" i="14"/>
  <c r="AJ106" i="14"/>
  <c r="AJ107" i="14"/>
  <c r="AJ108" i="14"/>
  <c r="AJ109" i="14"/>
  <c r="AJ110" i="14"/>
  <c r="AJ111" i="14"/>
  <c r="AJ112" i="14"/>
  <c r="AJ113" i="14"/>
  <c r="AJ114" i="14"/>
  <c r="AJ115" i="14"/>
  <c r="AJ116" i="14"/>
  <c r="AJ117" i="14"/>
  <c r="AJ118" i="14"/>
  <c r="AJ119" i="14"/>
  <c r="AJ120" i="14"/>
  <c r="AJ121" i="14"/>
  <c r="AJ122" i="14"/>
  <c r="AJ123" i="14"/>
  <c r="AJ124" i="14"/>
  <c r="AJ125" i="14"/>
  <c r="AJ126" i="14"/>
  <c r="AJ127" i="14"/>
  <c r="AJ128" i="14"/>
  <c r="AJ129" i="14"/>
  <c r="AJ130" i="14"/>
  <c r="AJ131" i="14"/>
  <c r="AJ132" i="14"/>
  <c r="AJ133" i="14"/>
  <c r="AJ134" i="14"/>
  <c r="AJ135" i="14"/>
  <c r="AK84" i="26"/>
  <c r="AL84" i="26" l="1"/>
  <c r="I69" i="43" l="1"/>
  <c r="I205" i="43"/>
  <c r="I104" i="39" s="1"/>
  <c r="I206" i="43"/>
  <c r="J122" i="16"/>
  <c r="K122" i="16" s="1"/>
  <c r="J123" i="16"/>
  <c r="K123" i="16" s="1"/>
  <c r="J124" i="16"/>
  <c r="K124" i="16" s="1"/>
  <c r="J125" i="16"/>
  <c r="K125" i="16" s="1"/>
  <c r="J126" i="16"/>
  <c r="K126" i="16" s="1"/>
  <c r="J127" i="16"/>
  <c r="J128" i="16"/>
  <c r="J129" i="16"/>
  <c r="K129" i="16" s="1"/>
  <c r="J130" i="16"/>
  <c r="J131" i="16"/>
  <c r="K131" i="16" s="1"/>
  <c r="J132" i="16"/>
  <c r="K132" i="16" s="1"/>
  <c r="J133" i="16"/>
  <c r="K133" i="16" s="1"/>
  <c r="J134" i="16"/>
  <c r="K134" i="16" s="1"/>
  <c r="J135" i="16"/>
  <c r="J136" i="16"/>
  <c r="K136" i="16" s="1"/>
  <c r="K127" i="16"/>
  <c r="K128" i="16"/>
  <c r="K130" i="16"/>
  <c r="K135" i="16"/>
  <c r="L122" i="16"/>
  <c r="L123" i="16"/>
  <c r="L124" i="16"/>
  <c r="L125" i="16"/>
  <c r="L126" i="16"/>
  <c r="L127" i="16"/>
  <c r="L128" i="16"/>
  <c r="L129" i="16"/>
  <c r="L130" i="16"/>
  <c r="L131" i="16"/>
  <c r="L132" i="16"/>
  <c r="L133" i="16"/>
  <c r="L134" i="16"/>
  <c r="L135" i="16"/>
  <c r="L136" i="16"/>
  <c r="K122" i="15"/>
  <c r="L122" i="15"/>
  <c r="M122" i="15"/>
  <c r="K123" i="15"/>
  <c r="M123" i="15" s="1"/>
  <c r="L123" i="15"/>
  <c r="K124" i="15"/>
  <c r="L124" i="15"/>
  <c r="K125" i="15"/>
  <c r="L125" i="15"/>
  <c r="M125" i="15" s="1"/>
  <c r="K126" i="15"/>
  <c r="L126" i="15" s="1"/>
  <c r="M126" i="15" s="1"/>
  <c r="K127" i="15"/>
  <c r="L127" i="15"/>
  <c r="M127" i="15"/>
  <c r="K128" i="15"/>
  <c r="L128" i="15"/>
  <c r="K129" i="15"/>
  <c r="L129" i="15" s="1"/>
  <c r="M129" i="15" s="1"/>
  <c r="K130" i="15"/>
  <c r="L130" i="15" s="1"/>
  <c r="M130" i="15" s="1"/>
  <c r="K131" i="15"/>
  <c r="L131" i="15"/>
  <c r="M131" i="15" s="1"/>
  <c r="K132" i="15"/>
  <c r="L132" i="15"/>
  <c r="K133" i="15"/>
  <c r="L133" i="15"/>
  <c r="M133" i="15" s="1"/>
  <c r="K134" i="15"/>
  <c r="L134" i="15"/>
  <c r="M134" i="15"/>
  <c r="K135" i="15"/>
  <c r="L135" i="15"/>
  <c r="M135" i="15"/>
  <c r="K136" i="15"/>
  <c r="L136" i="15"/>
  <c r="AK121" i="14"/>
  <c r="AK122" i="14"/>
  <c r="AK123" i="14"/>
  <c r="AL123" i="14" s="1"/>
  <c r="AK124" i="14"/>
  <c r="AL124" i="14" s="1"/>
  <c r="AK125" i="14"/>
  <c r="AK126" i="14"/>
  <c r="AK127" i="14"/>
  <c r="AL127" i="14" s="1"/>
  <c r="AK128" i="14"/>
  <c r="AL128" i="14" s="1"/>
  <c r="AK129" i="14"/>
  <c r="AK130" i="14"/>
  <c r="AK131" i="14"/>
  <c r="AL131" i="14" s="1"/>
  <c r="AK132" i="14"/>
  <c r="AL132" i="14" s="1"/>
  <c r="AK133" i="14"/>
  <c r="AK134" i="14"/>
  <c r="AK135" i="14"/>
  <c r="AL135" i="14" s="1"/>
  <c r="I7" i="43"/>
  <c r="H19" i="43"/>
  <c r="H7" i="43"/>
  <c r="I120" i="43"/>
  <c r="H69" i="43"/>
  <c r="G69" i="43"/>
  <c r="I73" i="43"/>
  <c r="I23" i="43"/>
  <c r="I20" i="43"/>
  <c r="I15" i="43"/>
  <c r="I13" i="43"/>
  <c r="J6" i="39"/>
  <c r="M136" i="15" l="1"/>
  <c r="M132" i="15"/>
  <c r="M128" i="15"/>
  <c r="M124" i="15"/>
  <c r="AL134" i="14"/>
  <c r="AL130" i="14"/>
  <c r="AL126" i="14"/>
  <c r="AL122" i="14"/>
  <c r="AL133" i="14"/>
  <c r="AL129" i="14"/>
  <c r="AL125" i="14"/>
  <c r="AL121" i="14"/>
  <c r="AK26" i="26"/>
  <c r="AK27" i="26"/>
  <c r="AK28" i="26"/>
  <c r="AL28" i="26" s="1"/>
  <c r="AK29" i="26"/>
  <c r="AK30" i="26"/>
  <c r="AK31" i="26"/>
  <c r="AL31" i="26" s="1"/>
  <c r="AK32" i="26"/>
  <c r="AL32" i="26" s="1"/>
  <c r="AK33" i="26"/>
  <c r="AL33" i="26" s="1"/>
  <c r="AK34" i="26"/>
  <c r="AK35" i="26"/>
  <c r="AK36" i="26"/>
  <c r="AL36" i="26" s="1"/>
  <c r="AK37" i="26"/>
  <c r="AK38" i="26"/>
  <c r="AK39" i="26"/>
  <c r="AL39" i="26" s="1"/>
  <c r="AK40" i="26"/>
  <c r="AL40" i="26" s="1"/>
  <c r="AK41" i="26"/>
  <c r="AL41" i="26" s="1"/>
  <c r="AK43" i="26"/>
  <c r="AK44" i="26"/>
  <c r="AL44" i="26" s="1"/>
  <c r="AK45" i="26"/>
  <c r="AK46" i="26"/>
  <c r="AK47" i="26"/>
  <c r="AL47" i="26" s="1"/>
  <c r="AK48" i="26"/>
  <c r="AL48" i="26" s="1"/>
  <c r="AK49" i="26"/>
  <c r="AL49" i="26" s="1"/>
  <c r="AK50" i="26"/>
  <c r="AK51" i="26"/>
  <c r="AK52" i="26"/>
  <c r="AL52" i="26" s="1"/>
  <c r="AK54" i="26"/>
  <c r="AK55" i="26"/>
  <c r="AK56" i="26"/>
  <c r="AL56" i="26" s="1"/>
  <c r="AK57" i="26"/>
  <c r="AL57" i="26" s="1"/>
  <c r="AK58" i="26"/>
  <c r="AL58" i="26" s="1"/>
  <c r="AK59" i="26"/>
  <c r="AK60" i="26"/>
  <c r="AK61" i="26"/>
  <c r="AL61" i="26" s="1"/>
  <c r="AK62" i="26"/>
  <c r="AK63" i="26"/>
  <c r="AK64" i="26"/>
  <c r="AL64" i="26" s="1"/>
  <c r="AK65" i="26"/>
  <c r="AL65" i="26" s="1"/>
  <c r="AK66" i="26"/>
  <c r="AL66" i="26" s="1"/>
  <c r="AK67" i="26"/>
  <c r="AK68" i="26"/>
  <c r="AK69" i="26"/>
  <c r="AL69" i="26" s="1"/>
  <c r="AK70" i="26"/>
  <c r="AK71" i="26"/>
  <c r="AK72" i="26"/>
  <c r="AL72" i="26" s="1"/>
  <c r="AK73" i="26"/>
  <c r="AL73" i="26" s="1"/>
  <c r="AK74" i="26"/>
  <c r="AL74" i="26" s="1"/>
  <c r="AK75" i="26"/>
  <c r="AK76" i="26"/>
  <c r="AK77" i="26"/>
  <c r="AL77" i="26" s="1"/>
  <c r="AK78" i="26"/>
  <c r="AK79" i="26"/>
  <c r="AK80" i="26"/>
  <c r="AL80" i="26" s="1"/>
  <c r="AK81" i="26"/>
  <c r="AL81" i="26" s="1"/>
  <c r="AK82" i="26"/>
  <c r="AL82" i="26" s="1"/>
  <c r="AK83" i="26"/>
  <c r="AK85" i="26"/>
  <c r="AK86" i="26"/>
  <c r="AK87" i="26"/>
  <c r="AK88" i="26"/>
  <c r="AK89" i="26"/>
  <c r="AL89" i="26" s="1"/>
  <c r="AK90" i="26"/>
  <c r="AL90" i="26" s="1"/>
  <c r="AK91" i="26"/>
  <c r="AL91" i="26" s="1"/>
  <c r="AK92" i="26"/>
  <c r="AK93" i="26"/>
  <c r="AK94" i="26"/>
  <c r="AL94" i="26" s="1"/>
  <c r="AK95" i="26"/>
  <c r="AK96" i="26"/>
  <c r="AK97" i="26"/>
  <c r="AK98" i="26"/>
  <c r="AL98" i="26" s="1"/>
  <c r="AK99" i="26"/>
  <c r="AL99" i="26" s="1"/>
  <c r="AK100" i="26"/>
  <c r="AK101" i="26"/>
  <c r="AK102" i="26"/>
  <c r="AL102" i="26" s="1"/>
  <c r="AK103" i="26"/>
  <c r="AK104" i="26"/>
  <c r="AK105" i="26"/>
  <c r="AK106" i="26"/>
  <c r="AL106" i="26" s="1"/>
  <c r="AK107" i="26"/>
  <c r="AL107" i="26" s="1"/>
  <c r="AK108" i="26"/>
  <c r="AK109" i="26"/>
  <c r="AK110" i="26"/>
  <c r="AK111" i="26"/>
  <c r="AK112" i="26"/>
  <c r="AK113" i="26"/>
  <c r="AK114" i="26"/>
  <c r="AK115" i="26"/>
  <c r="AL115" i="26" s="1"/>
  <c r="AK116" i="26"/>
  <c r="AK118" i="26"/>
  <c r="AK119" i="26"/>
  <c r="AK120" i="26"/>
  <c r="AK121" i="26"/>
  <c r="AK122" i="26"/>
  <c r="AK123" i="26"/>
  <c r="AL123" i="26" s="1"/>
  <c r="AK124" i="26"/>
  <c r="AK126" i="26"/>
  <c r="AK127" i="26"/>
  <c r="AK128" i="26"/>
  <c r="AK129" i="26"/>
  <c r="AK130" i="26"/>
  <c r="AK131" i="26"/>
  <c r="AL131" i="26" s="1"/>
  <c r="AK132" i="26"/>
  <c r="AK134" i="26"/>
  <c r="AK135" i="26"/>
  <c r="AK136" i="26"/>
  <c r="AL136" i="26" s="1"/>
  <c r="AK19" i="26"/>
  <c r="AK20" i="26"/>
  <c r="AK21" i="26"/>
  <c r="AL21" i="26" s="1"/>
  <c r="AK22" i="26"/>
  <c r="AL121" i="26" l="1"/>
  <c r="AL100" i="26"/>
  <c r="AL113" i="26"/>
  <c r="AL129" i="26"/>
  <c r="AL108" i="26"/>
  <c r="AL83" i="26"/>
  <c r="AL132" i="26"/>
  <c r="AL124" i="26"/>
  <c r="AL116" i="26"/>
  <c r="AL59" i="26"/>
  <c r="AL97" i="26"/>
  <c r="AL34" i="26"/>
  <c r="AL134" i="26"/>
  <c r="AL130" i="26"/>
  <c r="AL126" i="26"/>
  <c r="AL122" i="26"/>
  <c r="AL118" i="26"/>
  <c r="AL114" i="26"/>
  <c r="AL110" i="26"/>
  <c r="AL86" i="26"/>
  <c r="AL75" i="26"/>
  <c r="AL105" i="26"/>
  <c r="AL92" i="26"/>
  <c r="AL50" i="26"/>
  <c r="AL26" i="26"/>
  <c r="AK133" i="26"/>
  <c r="AL133" i="26" s="1"/>
  <c r="AK125" i="26"/>
  <c r="AL125" i="26" s="1"/>
  <c r="AK117" i="26"/>
  <c r="AL117" i="26" s="1"/>
  <c r="AL67" i="26"/>
  <c r="AK42" i="26"/>
  <c r="AL42" i="26" s="1"/>
  <c r="AL128" i="26"/>
  <c r="AL120" i="26"/>
  <c r="AL112" i="26"/>
  <c r="AL104" i="26"/>
  <c r="AL96" i="26"/>
  <c r="AL88" i="26"/>
  <c r="AL79" i="26"/>
  <c r="AL71" i="26"/>
  <c r="AL63" i="26"/>
  <c r="AL55" i="26"/>
  <c r="AL46" i="26"/>
  <c r="AL38" i="26"/>
  <c r="AL30" i="26"/>
  <c r="AL109" i="26"/>
  <c r="AL101" i="26"/>
  <c r="AL93" i="26"/>
  <c r="AL85" i="26"/>
  <c r="AL76" i="26"/>
  <c r="AL68" i="26"/>
  <c r="AL60" i="26"/>
  <c r="AL51" i="26"/>
  <c r="AL43" i="26"/>
  <c r="AL35" i="26"/>
  <c r="AL27" i="26"/>
  <c r="AL119" i="26"/>
  <c r="AL111" i="26"/>
  <c r="AL87" i="26"/>
  <c r="AL54" i="26"/>
  <c r="AL135" i="26"/>
  <c r="AL127" i="26"/>
  <c r="AL103" i="26"/>
  <c r="AL95" i="26"/>
  <c r="AL78" i="26"/>
  <c r="AL70" i="26"/>
  <c r="AL62" i="26"/>
  <c r="AL45" i="26"/>
  <c r="AL37" i="26"/>
  <c r="AL29" i="26"/>
  <c r="AL19" i="26"/>
  <c r="AL20" i="26"/>
  <c r="AL22" i="26"/>
  <c r="J160" i="39"/>
  <c r="E7" i="43" l="1"/>
  <c r="G7" i="43" s="1"/>
  <c r="E8" i="43"/>
  <c r="G8" i="43" s="1"/>
  <c r="H8" i="43" s="1"/>
  <c r="E9" i="43"/>
  <c r="G9" i="43" s="1"/>
  <c r="H9" i="43" s="1"/>
  <c r="I9" i="43" s="1"/>
  <c r="E10" i="43"/>
  <c r="G10" i="43"/>
  <c r="H10" i="43" s="1"/>
  <c r="E11" i="43"/>
  <c r="G11" i="43" s="1"/>
  <c r="H11" i="43" s="1"/>
  <c r="I11" i="43" s="1"/>
  <c r="E12" i="43"/>
  <c r="G12" i="43" s="1"/>
  <c r="H12" i="43" s="1"/>
  <c r="E13" i="43"/>
  <c r="G13" i="43"/>
  <c r="H13" i="43"/>
  <c r="E15" i="43"/>
  <c r="G15" i="43" s="1"/>
  <c r="E16" i="43"/>
  <c r="G16" i="43"/>
  <c r="H16" i="43" s="1"/>
  <c r="I16" i="43" s="1"/>
  <c r="E17" i="43"/>
  <c r="G17" i="43"/>
  <c r="E19" i="43"/>
  <c r="G19" i="43" s="1"/>
  <c r="I19" i="43" s="1"/>
  <c r="E20" i="43"/>
  <c r="G20" i="43"/>
  <c r="H20" i="43" s="1"/>
  <c r="E21" i="43"/>
  <c r="G21" i="43"/>
  <c r="H21" i="43"/>
  <c r="I21" i="43" s="1"/>
  <c r="E23" i="43"/>
  <c r="G23" i="43" s="1"/>
  <c r="E24" i="43"/>
  <c r="G24" i="43" s="1"/>
  <c r="E25" i="43"/>
  <c r="G25" i="43"/>
  <c r="H25" i="43" s="1"/>
  <c r="I25" i="43" s="1"/>
  <c r="E26" i="43"/>
  <c r="G26" i="43" s="1"/>
  <c r="E27" i="43"/>
  <c r="G27" i="43" s="1"/>
  <c r="H27" i="43" s="1"/>
  <c r="I27" i="43" s="1"/>
  <c r="E28" i="43"/>
  <c r="G28" i="43"/>
  <c r="H28" i="43"/>
  <c r="E30" i="43"/>
  <c r="G30" i="43" s="1"/>
  <c r="E31" i="43"/>
  <c r="G31" i="43" s="1"/>
  <c r="E32" i="43"/>
  <c r="G32" i="43"/>
  <c r="H32" i="43" s="1"/>
  <c r="E33" i="43"/>
  <c r="G33" i="43" s="1"/>
  <c r="E34" i="43"/>
  <c r="G34" i="43"/>
  <c r="H34" i="43" s="1"/>
  <c r="E35" i="43"/>
  <c r="G35" i="43"/>
  <c r="E36" i="43"/>
  <c r="G36" i="43" s="1"/>
  <c r="H36" i="43" s="1"/>
  <c r="E37" i="43"/>
  <c r="G37" i="43" s="1"/>
  <c r="E39" i="43"/>
  <c r="G39" i="43"/>
  <c r="H39" i="43" s="1"/>
  <c r="E40" i="43"/>
  <c r="G40" i="43" s="1"/>
  <c r="E41" i="43"/>
  <c r="G41" i="43"/>
  <c r="H41" i="43" s="1"/>
  <c r="I41" i="43"/>
  <c r="E42" i="43"/>
  <c r="G42" i="43" s="1"/>
  <c r="E43" i="43"/>
  <c r="G43" i="43"/>
  <c r="H43" i="43" s="1"/>
  <c r="E44" i="43"/>
  <c r="G44" i="43"/>
  <c r="H44" i="43"/>
  <c r="E45" i="43"/>
  <c r="G45" i="43" s="1"/>
  <c r="H45" i="43" s="1"/>
  <c r="E46" i="43"/>
  <c r="G46" i="43" s="1"/>
  <c r="D48" i="43"/>
  <c r="E48" i="43"/>
  <c r="G48" i="43" s="1"/>
  <c r="H48" i="43"/>
  <c r="E49" i="43"/>
  <c r="G49" i="43" s="1"/>
  <c r="D50" i="43"/>
  <c r="E50" i="43" s="1"/>
  <c r="G50" i="43" s="1"/>
  <c r="D51" i="43"/>
  <c r="E51" i="43" s="1"/>
  <c r="G51" i="43" s="1"/>
  <c r="H51" i="43"/>
  <c r="G54" i="43"/>
  <c r="H54" i="43"/>
  <c r="I54" i="43" s="1"/>
  <c r="G55" i="43"/>
  <c r="H55" i="43" s="1"/>
  <c r="I55" i="43" s="1"/>
  <c r="G56" i="43"/>
  <c r="G57" i="43"/>
  <c r="H57" i="43" s="1"/>
  <c r="G58" i="43"/>
  <c r="H58" i="43"/>
  <c r="I58" i="43" s="1"/>
  <c r="G60" i="43"/>
  <c r="G61" i="43"/>
  <c r="H61" i="43" s="1"/>
  <c r="G62" i="43"/>
  <c r="H62" i="43" s="1"/>
  <c r="I62" i="43"/>
  <c r="G64" i="43"/>
  <c r="H64" i="43"/>
  <c r="I64" i="43"/>
  <c r="G65" i="43"/>
  <c r="H65" i="43" s="1"/>
  <c r="G66" i="43"/>
  <c r="H66" i="43"/>
  <c r="G67" i="43"/>
  <c r="G68" i="43"/>
  <c r="H68" i="43"/>
  <c r="I68" i="43" s="1"/>
  <c r="E182" i="43"/>
  <c r="G182" i="43" s="1"/>
  <c r="E183" i="43"/>
  <c r="G183" i="43"/>
  <c r="H183" i="43" s="1"/>
  <c r="E184" i="43"/>
  <c r="G184" i="43" s="1"/>
  <c r="H184" i="43" s="1"/>
  <c r="E185" i="43"/>
  <c r="G185" i="43" s="1"/>
  <c r="E186" i="43"/>
  <c r="G186" i="43"/>
  <c r="H186" i="43" s="1"/>
  <c r="E194" i="43"/>
  <c r="G194" i="43" s="1"/>
  <c r="H194" i="43"/>
  <c r="E195" i="43"/>
  <c r="G195" i="43" s="1"/>
  <c r="E196" i="43"/>
  <c r="G196" i="43" s="1"/>
  <c r="H196" i="43" s="1"/>
  <c r="E197" i="43"/>
  <c r="G197" i="43" s="1"/>
  <c r="E198" i="43"/>
  <c r="G198" i="43" s="1"/>
  <c r="H198" i="43" s="1"/>
  <c r="E199" i="43"/>
  <c r="G199" i="43" s="1"/>
  <c r="E200" i="43"/>
  <c r="G200" i="43" s="1"/>
  <c r="H200" i="43"/>
  <c r="E201" i="43"/>
  <c r="G201" i="43" s="1"/>
  <c r="E202" i="43"/>
  <c r="G202" i="43" s="1"/>
  <c r="H202" i="43"/>
  <c r="E72" i="43"/>
  <c r="G72" i="43" s="1"/>
  <c r="H72" i="43" s="1"/>
  <c r="E73" i="43"/>
  <c r="G73" i="43" s="1"/>
  <c r="E74" i="43"/>
  <c r="G74" i="43" s="1"/>
  <c r="H74" i="43"/>
  <c r="E75" i="43"/>
  <c r="G75" i="43" s="1"/>
  <c r="E76" i="43"/>
  <c r="G76" i="43" s="1"/>
  <c r="H76" i="43"/>
  <c r="E77" i="43"/>
  <c r="G77" i="43" s="1"/>
  <c r="E78" i="43"/>
  <c r="G78" i="43" s="1"/>
  <c r="E79" i="43"/>
  <c r="G79" i="43" s="1"/>
  <c r="E80" i="43"/>
  <c r="G80" i="43" s="1"/>
  <c r="H80" i="43"/>
  <c r="E81" i="43"/>
  <c r="G81" i="43" s="1"/>
  <c r="E82" i="43"/>
  <c r="G82" i="43" s="1"/>
  <c r="H82" i="43" s="1"/>
  <c r="E84" i="43"/>
  <c r="G84" i="43" s="1"/>
  <c r="E85" i="43"/>
  <c r="G85" i="43" s="1"/>
  <c r="H85" i="43" s="1"/>
  <c r="E86" i="43"/>
  <c r="G86" i="43" s="1"/>
  <c r="E88" i="43"/>
  <c r="G88" i="43" s="1"/>
  <c r="H88" i="43"/>
  <c r="E89" i="43"/>
  <c r="G89" i="43" s="1"/>
  <c r="E90" i="43"/>
  <c r="G90" i="43" s="1"/>
  <c r="H90" i="43" s="1"/>
  <c r="E92" i="43"/>
  <c r="G92" i="43" s="1"/>
  <c r="E93" i="43"/>
  <c r="G93" i="43" s="1"/>
  <c r="H93" i="43"/>
  <c r="E94" i="43"/>
  <c r="G94" i="43" s="1"/>
  <c r="E95" i="43"/>
  <c r="G95" i="43" s="1"/>
  <c r="H95" i="43" s="1"/>
  <c r="E96" i="43"/>
  <c r="G96" i="43" s="1"/>
  <c r="E97" i="43"/>
  <c r="G97" i="43" s="1"/>
  <c r="E98" i="43"/>
  <c r="G98" i="43" s="1"/>
  <c r="E99" i="43"/>
  <c r="G99" i="43" s="1"/>
  <c r="H99" i="43"/>
  <c r="E101" i="43"/>
  <c r="G101" i="43" s="1"/>
  <c r="E102" i="43"/>
  <c r="G102" i="43" s="1"/>
  <c r="H102" i="43" s="1"/>
  <c r="E104" i="43"/>
  <c r="G104" i="43" s="1"/>
  <c r="E105" i="43"/>
  <c r="G105" i="43" s="1"/>
  <c r="H105" i="43" s="1"/>
  <c r="E106" i="43"/>
  <c r="G106" i="43" s="1"/>
  <c r="E107" i="43"/>
  <c r="G107" i="43" s="1"/>
  <c r="H107" i="43"/>
  <c r="E110" i="43"/>
  <c r="G110" i="43" s="1"/>
  <c r="E111" i="43"/>
  <c r="G111" i="43" s="1"/>
  <c r="H111" i="43" s="1"/>
  <c r="E112" i="43"/>
  <c r="G112" i="43" s="1"/>
  <c r="E113" i="43"/>
  <c r="G113" i="43" s="1"/>
  <c r="H113" i="43"/>
  <c r="E114" i="43"/>
  <c r="G114" i="43" s="1"/>
  <c r="E116" i="43"/>
  <c r="G116" i="43" s="1"/>
  <c r="H116" i="43"/>
  <c r="E117" i="43"/>
  <c r="G117" i="43" s="1"/>
  <c r="E118" i="43"/>
  <c r="G118" i="43" s="1"/>
  <c r="E120" i="43"/>
  <c r="G120" i="43" s="1"/>
  <c r="E121" i="43"/>
  <c r="G121" i="43" s="1"/>
  <c r="H121" i="43"/>
  <c r="E122" i="43"/>
  <c r="G122" i="43" s="1"/>
  <c r="E123" i="43"/>
  <c r="G123" i="43" s="1"/>
  <c r="H123" i="43" s="1"/>
  <c r="E124" i="43"/>
  <c r="G124" i="43" s="1"/>
  <c r="E128" i="43"/>
  <c r="G128" i="43" s="1"/>
  <c r="E129" i="43"/>
  <c r="G129" i="43" s="1"/>
  <c r="H129" i="43" s="1"/>
  <c r="E130" i="43"/>
  <c r="G130" i="43" s="1"/>
  <c r="E131" i="43"/>
  <c r="G131" i="43"/>
  <c r="H131" i="43" s="1"/>
  <c r="E132" i="43"/>
  <c r="G132" i="43" s="1"/>
  <c r="E133" i="43"/>
  <c r="G133" i="43" s="1"/>
  <c r="H133" i="43" s="1"/>
  <c r="E134" i="43"/>
  <c r="G134" i="43"/>
  <c r="H134" i="43" s="1"/>
  <c r="I134" i="43"/>
  <c r="E136" i="43"/>
  <c r="G136" i="43" s="1"/>
  <c r="H136" i="43" s="1"/>
  <c r="E137" i="43"/>
  <c r="G137" i="43"/>
  <c r="H137" i="43" s="1"/>
  <c r="E138" i="43"/>
  <c r="G138" i="43"/>
  <c r="H138" i="43" s="1"/>
  <c r="E140" i="43"/>
  <c r="G140" i="43"/>
  <c r="H140" i="43" s="1"/>
  <c r="E141" i="43"/>
  <c r="G141" i="43" s="1"/>
  <c r="H141" i="43" s="1"/>
  <c r="E142" i="43"/>
  <c r="G142" i="43"/>
  <c r="H142" i="43" s="1"/>
  <c r="E144" i="43"/>
  <c r="G144" i="43"/>
  <c r="H144" i="43" s="1"/>
  <c r="E145" i="43"/>
  <c r="G145" i="43"/>
  <c r="H145" i="43" s="1"/>
  <c r="E146" i="43"/>
  <c r="G146" i="43" s="1"/>
  <c r="H146" i="43" s="1"/>
  <c r="E148" i="43"/>
  <c r="G148" i="43" s="1"/>
  <c r="E149" i="43"/>
  <c r="G149" i="43"/>
  <c r="H149" i="43" s="1"/>
  <c r="E150" i="43"/>
  <c r="G150" i="43" s="1"/>
  <c r="E151" i="43"/>
  <c r="G151" i="43" s="1"/>
  <c r="H151" i="43" s="1"/>
  <c r="E152" i="43"/>
  <c r="G152" i="43"/>
  <c r="H152" i="43" s="1"/>
  <c r="I152" i="43"/>
  <c r="E153" i="43"/>
  <c r="G153" i="43" s="1"/>
  <c r="H153" i="43" s="1"/>
  <c r="E154" i="43"/>
  <c r="G154" i="43"/>
  <c r="H154" i="43" s="1"/>
  <c r="E155" i="43"/>
  <c r="G155" i="43"/>
  <c r="H155" i="43" s="1"/>
  <c r="E157" i="43"/>
  <c r="G157" i="43" s="1"/>
  <c r="H157" i="43" s="1"/>
  <c r="E158" i="43"/>
  <c r="G158" i="43" s="1"/>
  <c r="H158" i="43" s="1"/>
  <c r="E160" i="43"/>
  <c r="G160" i="43" s="1"/>
  <c r="H160" i="43" s="1"/>
  <c r="E161" i="43"/>
  <c r="G161" i="43"/>
  <c r="H161" i="43" s="1"/>
  <c r="E162" i="43"/>
  <c r="G162" i="43" s="1"/>
  <c r="H162" i="43" s="1"/>
  <c r="E163" i="43"/>
  <c r="G163" i="43" s="1"/>
  <c r="H163" i="43" s="1"/>
  <c r="E166" i="43"/>
  <c r="G166" i="43" s="1"/>
  <c r="E167" i="43"/>
  <c r="G167" i="43"/>
  <c r="H167" i="43" s="1"/>
  <c r="E168" i="43"/>
  <c r="G168" i="43" s="1"/>
  <c r="E169" i="43"/>
  <c r="G169" i="43" s="1"/>
  <c r="H169" i="43" s="1"/>
  <c r="E170" i="43"/>
  <c r="G170" i="43"/>
  <c r="H170" i="43" s="1"/>
  <c r="I170" i="43"/>
  <c r="E172" i="43"/>
  <c r="G172" i="43" s="1"/>
  <c r="H172" i="43" s="1"/>
  <c r="E173" i="43"/>
  <c r="G173" i="43"/>
  <c r="H173" i="43" s="1"/>
  <c r="E174" i="43"/>
  <c r="G174" i="43"/>
  <c r="H174" i="43" s="1"/>
  <c r="E176" i="43"/>
  <c r="G176" i="43" s="1"/>
  <c r="E177" i="43"/>
  <c r="G177" i="43"/>
  <c r="H177" i="43" s="1"/>
  <c r="E178" i="43"/>
  <c r="G178" i="43"/>
  <c r="H178" i="43" s="1"/>
  <c r="E179" i="43"/>
  <c r="G179" i="43"/>
  <c r="H179" i="43" s="1"/>
  <c r="E180" i="43"/>
  <c r="G180" i="43" s="1"/>
  <c r="H180" i="43" s="1"/>
  <c r="E188" i="43"/>
  <c r="G188" i="43" s="1"/>
  <c r="E189" i="43"/>
  <c r="G189" i="43" s="1"/>
  <c r="H189" i="43" s="1"/>
  <c r="E190" i="43"/>
  <c r="G190" i="43" s="1"/>
  <c r="E191" i="43"/>
  <c r="G191" i="43" s="1"/>
  <c r="H191" i="43"/>
  <c r="E192" i="43"/>
  <c r="G192" i="43" s="1"/>
  <c r="E139" i="43"/>
  <c r="J118" i="39"/>
  <c r="J119" i="39"/>
  <c r="J120" i="39"/>
  <c r="J121" i="39"/>
  <c r="J122" i="39"/>
  <c r="J123" i="39"/>
  <c r="J125" i="39"/>
  <c r="J126" i="39"/>
  <c r="J127" i="39"/>
  <c r="J128" i="39"/>
  <c r="J107" i="39"/>
  <c r="J110" i="39"/>
  <c r="J111" i="39"/>
  <c r="J112" i="39"/>
  <c r="J87" i="39"/>
  <c r="J88" i="39"/>
  <c r="J89" i="39"/>
  <c r="J90" i="39"/>
  <c r="J91" i="39"/>
  <c r="J92" i="39"/>
  <c r="J93" i="39"/>
  <c r="J94" i="39"/>
  <c r="J32" i="39"/>
  <c r="J33" i="39"/>
  <c r="J34" i="39"/>
  <c r="J36" i="39"/>
  <c r="J37" i="39"/>
  <c r="J38" i="39"/>
  <c r="J39" i="39"/>
  <c r="J41" i="39"/>
  <c r="J42" i="39"/>
  <c r="J43" i="39"/>
  <c r="J44" i="39"/>
  <c r="J45" i="39"/>
  <c r="J46" i="39"/>
  <c r="J47" i="39"/>
  <c r="J48" i="39"/>
  <c r="J49" i="39"/>
  <c r="J50" i="39"/>
  <c r="J51" i="39"/>
  <c r="J52" i="39"/>
  <c r="J53" i="39"/>
  <c r="J54" i="39"/>
  <c r="J55" i="39"/>
  <c r="J57" i="39"/>
  <c r="J16" i="39"/>
  <c r="J17" i="39"/>
  <c r="J18" i="39"/>
  <c r="J19" i="39"/>
  <c r="J20" i="39"/>
  <c r="J21" i="39"/>
  <c r="J22" i="39"/>
  <c r="J24" i="39"/>
  <c r="J25" i="39"/>
  <c r="J26" i="39"/>
  <c r="H24" i="39"/>
  <c r="H8" i="39"/>
  <c r="H9" i="39"/>
  <c r="H10" i="39"/>
  <c r="H11" i="39"/>
  <c r="H12" i="39"/>
  <c r="H13" i="39"/>
  <c r="H14" i="39"/>
  <c r="H16" i="39"/>
  <c r="H17" i="39"/>
  <c r="H18" i="39"/>
  <c r="H19" i="39"/>
  <c r="H20" i="39"/>
  <c r="H21" i="39"/>
  <c r="H22" i="39"/>
  <c r="E18" i="43"/>
  <c r="E175" i="43"/>
  <c r="E171" i="43"/>
  <c r="E165" i="43"/>
  <c r="E164" i="43"/>
  <c r="E159" i="43"/>
  <c r="E156" i="43"/>
  <c r="E147" i="43"/>
  <c r="E143" i="43"/>
  <c r="E135" i="43"/>
  <c r="E127" i="43"/>
  <c r="E119" i="43"/>
  <c r="E115" i="43"/>
  <c r="E109" i="43"/>
  <c r="E108" i="43"/>
  <c r="E103" i="43"/>
  <c r="E100" i="43"/>
  <c r="E91" i="43"/>
  <c r="E87" i="43"/>
  <c r="E71" i="43"/>
  <c r="E47" i="43"/>
  <c r="E38" i="43"/>
  <c r="E29" i="43"/>
  <c r="E22" i="43"/>
  <c r="E14" i="43"/>
  <c r="J105" i="39"/>
  <c r="J4" i="16"/>
  <c r="K4" i="16"/>
  <c r="L4" i="16" s="1"/>
  <c r="J5" i="16"/>
  <c r="K5" i="16" s="1"/>
  <c r="J6" i="16"/>
  <c r="K6" i="16" s="1"/>
  <c r="J7" i="16"/>
  <c r="K7" i="16" s="1"/>
  <c r="J8" i="16"/>
  <c r="K8" i="16" s="1"/>
  <c r="L8" i="16" s="1"/>
  <c r="J9" i="16"/>
  <c r="K9" i="16" s="1"/>
  <c r="J10" i="16"/>
  <c r="K10" i="16" s="1"/>
  <c r="J11" i="16"/>
  <c r="K11" i="16" s="1"/>
  <c r="J12" i="16"/>
  <c r="K12" i="16" s="1"/>
  <c r="L12" i="16" s="1"/>
  <c r="J13" i="16"/>
  <c r="K13" i="16" s="1"/>
  <c r="J14" i="16"/>
  <c r="K14" i="16" s="1"/>
  <c r="J15" i="16"/>
  <c r="K15" i="16" s="1"/>
  <c r="J16" i="16"/>
  <c r="K16" i="16" s="1"/>
  <c r="L16" i="16" s="1"/>
  <c r="J17" i="16"/>
  <c r="K17" i="16" s="1"/>
  <c r="J18" i="16"/>
  <c r="K18" i="16" s="1"/>
  <c r="J19" i="16"/>
  <c r="K19" i="16" s="1"/>
  <c r="J20" i="16"/>
  <c r="K20" i="16"/>
  <c r="L20" i="16"/>
  <c r="J21" i="16"/>
  <c r="K21" i="16" s="1"/>
  <c r="J22" i="16"/>
  <c r="K22" i="16" s="1"/>
  <c r="J23" i="16"/>
  <c r="K23" i="16" s="1"/>
  <c r="J24" i="16"/>
  <c r="K24" i="16" s="1"/>
  <c r="L24" i="16" s="1"/>
  <c r="E20" i="24" s="1"/>
  <c r="J25" i="16"/>
  <c r="K25" i="16" s="1"/>
  <c r="J26" i="16"/>
  <c r="K26" i="16" s="1"/>
  <c r="J27" i="16"/>
  <c r="K27" i="16" s="1"/>
  <c r="J28" i="16"/>
  <c r="K28" i="16"/>
  <c r="L28" i="16" s="1"/>
  <c r="E24" i="24" s="1"/>
  <c r="J29" i="16"/>
  <c r="K29" i="16" s="1"/>
  <c r="J30" i="16"/>
  <c r="K30" i="16" s="1"/>
  <c r="J31" i="16"/>
  <c r="K31" i="16" s="1"/>
  <c r="J32" i="16"/>
  <c r="K32" i="16" s="1"/>
  <c r="L32" i="16" s="1"/>
  <c r="J33" i="16"/>
  <c r="K33" i="16" s="1"/>
  <c r="J34" i="16"/>
  <c r="K34" i="16" s="1"/>
  <c r="J35" i="16"/>
  <c r="K35" i="16" s="1"/>
  <c r="J36" i="16"/>
  <c r="L36" i="16" s="1"/>
  <c r="K36" i="16"/>
  <c r="J37" i="16"/>
  <c r="K37" i="16" s="1"/>
  <c r="J38" i="16"/>
  <c r="K38" i="16" s="1"/>
  <c r="J39" i="16"/>
  <c r="K39" i="16" s="1"/>
  <c r="J40" i="16"/>
  <c r="K40" i="16"/>
  <c r="L40" i="16" s="1"/>
  <c r="J41" i="16"/>
  <c r="K41" i="16" s="1"/>
  <c r="J42" i="16"/>
  <c r="K42" i="16" s="1"/>
  <c r="J43" i="16"/>
  <c r="K43" i="16" s="1"/>
  <c r="J44" i="16"/>
  <c r="K44" i="16"/>
  <c r="L44" i="16"/>
  <c r="J45" i="16"/>
  <c r="K45" i="16" s="1"/>
  <c r="J46" i="16"/>
  <c r="K46" i="16" s="1"/>
  <c r="J47" i="16"/>
  <c r="K47" i="16" s="1"/>
  <c r="J48" i="16"/>
  <c r="K48" i="16" s="1"/>
  <c r="J49" i="16"/>
  <c r="K49" i="16" s="1"/>
  <c r="J50" i="16"/>
  <c r="K50" i="16" s="1"/>
  <c r="J51" i="16"/>
  <c r="K51" i="16" s="1"/>
  <c r="J52" i="16"/>
  <c r="J54" i="16"/>
  <c r="K54" i="16" s="1"/>
  <c r="J55" i="16"/>
  <c r="K55" i="16" s="1"/>
  <c r="J56" i="16"/>
  <c r="K56" i="16" s="1"/>
  <c r="J57" i="16"/>
  <c r="K57" i="16"/>
  <c r="L57" i="16" s="1"/>
  <c r="J58" i="16"/>
  <c r="K58" i="16" s="1"/>
  <c r="J59" i="16"/>
  <c r="K59" i="16" s="1"/>
  <c r="J60" i="16"/>
  <c r="K60" i="16" s="1"/>
  <c r="J61" i="16"/>
  <c r="K61" i="16" s="1"/>
  <c r="J62" i="16"/>
  <c r="K62" i="16" s="1"/>
  <c r="J63" i="16"/>
  <c r="K63" i="16" s="1"/>
  <c r="J64" i="16"/>
  <c r="K64" i="16" s="1"/>
  <c r="J65" i="16"/>
  <c r="K65" i="16" s="1"/>
  <c r="J66" i="16"/>
  <c r="K66" i="16" s="1"/>
  <c r="J67" i="16"/>
  <c r="K67" i="16" s="1"/>
  <c r="J68" i="16"/>
  <c r="K68" i="16" s="1"/>
  <c r="J69" i="16"/>
  <c r="J70" i="16"/>
  <c r="K70" i="16" s="1"/>
  <c r="J71" i="16"/>
  <c r="K71" i="16" s="1"/>
  <c r="J72" i="16"/>
  <c r="K72" i="16" s="1"/>
  <c r="J73" i="16"/>
  <c r="K73" i="16"/>
  <c r="L73" i="16" s="1"/>
  <c r="J74" i="16"/>
  <c r="K74" i="16" s="1"/>
  <c r="J75" i="16"/>
  <c r="K75" i="16" s="1"/>
  <c r="J76" i="16"/>
  <c r="K76" i="16" s="1"/>
  <c r="J77" i="16"/>
  <c r="K77" i="16" s="1"/>
  <c r="J78" i="16"/>
  <c r="K78" i="16" s="1"/>
  <c r="J79" i="16"/>
  <c r="K79" i="16" s="1"/>
  <c r="J80" i="16"/>
  <c r="K80" i="16" s="1"/>
  <c r="J81" i="16"/>
  <c r="L81" i="16" s="1"/>
  <c r="K81" i="16"/>
  <c r="J82" i="16"/>
  <c r="K82" i="16" s="1"/>
  <c r="J83" i="16"/>
  <c r="K83" i="16" s="1"/>
  <c r="J84" i="16"/>
  <c r="K84" i="16" s="1"/>
  <c r="J85" i="16"/>
  <c r="J86" i="16"/>
  <c r="K86" i="16" s="1"/>
  <c r="J87" i="16"/>
  <c r="K87" i="16" s="1"/>
  <c r="J88" i="16"/>
  <c r="K88" i="16" s="1"/>
  <c r="J89" i="16"/>
  <c r="K89" i="16"/>
  <c r="L89" i="16" s="1"/>
  <c r="J90" i="16"/>
  <c r="K90" i="16" s="1"/>
  <c r="J91" i="16"/>
  <c r="K91" i="16" s="1"/>
  <c r="J92" i="16"/>
  <c r="K92" i="16" s="1"/>
  <c r="J93" i="16"/>
  <c r="L93" i="16" s="1"/>
  <c r="E67" i="24" s="1"/>
  <c r="K93" i="16"/>
  <c r="J94" i="16"/>
  <c r="K94" i="16" s="1"/>
  <c r="J95" i="16"/>
  <c r="K95" i="16" s="1"/>
  <c r="J96" i="16"/>
  <c r="K96" i="16" s="1"/>
  <c r="J97" i="16"/>
  <c r="L97" i="16" s="1"/>
  <c r="K97" i="16"/>
  <c r="J98" i="16"/>
  <c r="K98" i="16" s="1"/>
  <c r="J99" i="16"/>
  <c r="K99" i="16" s="1"/>
  <c r="J100" i="16"/>
  <c r="K100" i="16" s="1"/>
  <c r="J101" i="16"/>
  <c r="J102" i="16"/>
  <c r="K102" i="16" s="1"/>
  <c r="J103" i="16"/>
  <c r="K103" i="16" s="1"/>
  <c r="J104" i="16"/>
  <c r="K104" i="16" s="1"/>
  <c r="J105" i="16"/>
  <c r="K105" i="16"/>
  <c r="L105" i="16" s="1"/>
  <c r="J106" i="16"/>
  <c r="K106" i="16" s="1"/>
  <c r="J107" i="16"/>
  <c r="K107" i="16" s="1"/>
  <c r="J108" i="16"/>
  <c r="K108" i="16" s="1"/>
  <c r="J109" i="16"/>
  <c r="L109" i="16" s="1"/>
  <c r="K109" i="16"/>
  <c r="J110" i="16"/>
  <c r="K110" i="16" s="1"/>
  <c r="J111" i="16"/>
  <c r="K111" i="16" s="1"/>
  <c r="J112" i="16"/>
  <c r="K112" i="16" s="1"/>
  <c r="J113" i="16"/>
  <c r="L113" i="16" s="1"/>
  <c r="K113" i="16"/>
  <c r="J114" i="16"/>
  <c r="K114" i="16" s="1"/>
  <c r="J115" i="16"/>
  <c r="K115" i="16" s="1"/>
  <c r="J116" i="16"/>
  <c r="K116" i="16" s="1"/>
  <c r="J117" i="16"/>
  <c r="J118" i="16"/>
  <c r="K118" i="16" s="1"/>
  <c r="J119" i="16"/>
  <c r="K119" i="16" s="1"/>
  <c r="J120" i="16"/>
  <c r="K120" i="16" s="1"/>
  <c r="J121" i="16"/>
  <c r="K121" i="16"/>
  <c r="L121" i="16" s="1"/>
  <c r="K4" i="15"/>
  <c r="K5" i="15"/>
  <c r="L5" i="15" s="1"/>
  <c r="K6" i="15"/>
  <c r="L6" i="15" s="1"/>
  <c r="K7" i="15"/>
  <c r="L7" i="15" s="1"/>
  <c r="K8" i="15"/>
  <c r="L8" i="15"/>
  <c r="K9" i="15"/>
  <c r="L9" i="15" s="1"/>
  <c r="K10" i="15"/>
  <c r="L10" i="15" s="1"/>
  <c r="K11" i="15"/>
  <c r="L11" i="15" s="1"/>
  <c r="K12" i="15"/>
  <c r="L12" i="15"/>
  <c r="K13" i="15"/>
  <c r="L13" i="15" s="1"/>
  <c r="K14" i="15"/>
  <c r="L14" i="15" s="1"/>
  <c r="K15" i="15"/>
  <c r="L15" i="15" s="1"/>
  <c r="K16" i="15"/>
  <c r="L16" i="15" s="1"/>
  <c r="K17" i="15"/>
  <c r="M17" i="15" s="1"/>
  <c r="L17" i="15"/>
  <c r="K18" i="15"/>
  <c r="L18" i="15" s="1"/>
  <c r="K19" i="15"/>
  <c r="L19" i="15" s="1"/>
  <c r="K20" i="15"/>
  <c r="L20" i="15"/>
  <c r="K21" i="15"/>
  <c r="L21" i="15"/>
  <c r="M21" i="15"/>
  <c r="K22" i="15"/>
  <c r="L22" i="15" s="1"/>
  <c r="K23" i="15"/>
  <c r="L23" i="15" s="1"/>
  <c r="K24" i="15"/>
  <c r="M24" i="15" s="1"/>
  <c r="D20" i="24" s="1"/>
  <c r="L24" i="15"/>
  <c r="K25" i="15"/>
  <c r="L25" i="15" s="1"/>
  <c r="M25" i="15" s="1"/>
  <c r="D21" i="24" s="1"/>
  <c r="K26" i="15"/>
  <c r="L26" i="15" s="1"/>
  <c r="K27" i="15"/>
  <c r="L27" i="15" s="1"/>
  <c r="K28" i="15"/>
  <c r="L28" i="15"/>
  <c r="K29" i="15"/>
  <c r="L29" i="15" s="1"/>
  <c r="K30" i="15"/>
  <c r="L30" i="15" s="1"/>
  <c r="K31" i="15"/>
  <c r="L31" i="15" s="1"/>
  <c r="K32" i="15"/>
  <c r="L32" i="15" s="1"/>
  <c r="K33" i="15"/>
  <c r="L33" i="15" s="1"/>
  <c r="K34" i="15"/>
  <c r="L34" i="15" s="1"/>
  <c r="K35" i="15"/>
  <c r="L35" i="15" s="1"/>
  <c r="K36" i="15"/>
  <c r="K37" i="15"/>
  <c r="L37" i="15"/>
  <c r="M37" i="15" s="1"/>
  <c r="K38" i="15"/>
  <c r="L38" i="15" s="1"/>
  <c r="K39" i="15"/>
  <c r="L39" i="15" s="1"/>
  <c r="K40" i="15"/>
  <c r="L40" i="15"/>
  <c r="K41" i="15"/>
  <c r="L41" i="15" s="1"/>
  <c r="M41" i="15" s="1"/>
  <c r="K42" i="15"/>
  <c r="L42" i="15" s="1"/>
  <c r="K43" i="15"/>
  <c r="L43" i="15" s="1"/>
  <c r="K44" i="15"/>
  <c r="L44" i="15"/>
  <c r="K45" i="15"/>
  <c r="L45" i="15" s="1"/>
  <c r="K46" i="15"/>
  <c r="L46" i="15" s="1"/>
  <c r="K47" i="15"/>
  <c r="L47" i="15" s="1"/>
  <c r="K48" i="15"/>
  <c r="L48" i="15" s="1"/>
  <c r="K49" i="15"/>
  <c r="M49" i="15" s="1"/>
  <c r="L49" i="15"/>
  <c r="K50" i="15"/>
  <c r="L50" i="15" s="1"/>
  <c r="K51" i="15"/>
  <c r="L51" i="15" s="1"/>
  <c r="K52" i="15"/>
  <c r="L52" i="15" s="1"/>
  <c r="K54" i="15"/>
  <c r="L54" i="15"/>
  <c r="M54" i="15"/>
  <c r="D29" i="24" s="1"/>
  <c r="K55" i="15"/>
  <c r="L55" i="15" s="1"/>
  <c r="K56" i="15"/>
  <c r="L56" i="15" s="1"/>
  <c r="K57" i="15"/>
  <c r="L57" i="15" s="1"/>
  <c r="K58" i="15"/>
  <c r="L58" i="15" s="1"/>
  <c r="M58" i="15" s="1"/>
  <c r="K59" i="15"/>
  <c r="L59" i="15" s="1"/>
  <c r="K60" i="15"/>
  <c r="L60" i="15" s="1"/>
  <c r="K61" i="15"/>
  <c r="L61" i="15"/>
  <c r="K62" i="15"/>
  <c r="L62" i="15" s="1"/>
  <c r="K63" i="15"/>
  <c r="L63" i="15" s="1"/>
  <c r="K64" i="15"/>
  <c r="L64" i="15" s="1"/>
  <c r="K65" i="15"/>
  <c r="L65" i="15" s="1"/>
  <c r="K66" i="15"/>
  <c r="L66" i="15" s="1"/>
  <c r="K67" i="15"/>
  <c r="L67" i="15" s="1"/>
  <c r="K68" i="15"/>
  <c r="L68" i="15" s="1"/>
  <c r="K69" i="15"/>
  <c r="K70" i="15"/>
  <c r="M70" i="15" s="1"/>
  <c r="L70" i="15"/>
  <c r="K71" i="15"/>
  <c r="L71" i="15" s="1"/>
  <c r="K72" i="15"/>
  <c r="L72" i="15" s="1"/>
  <c r="K73" i="15"/>
  <c r="L73" i="15"/>
  <c r="K74" i="15"/>
  <c r="L74" i="15" s="1"/>
  <c r="M74" i="15" s="1"/>
  <c r="K75" i="15"/>
  <c r="L75" i="15" s="1"/>
  <c r="K76" i="15"/>
  <c r="L76" i="15" s="1"/>
  <c r="K77" i="15"/>
  <c r="L77" i="15"/>
  <c r="K78" i="15"/>
  <c r="L78" i="15" s="1"/>
  <c r="K79" i="15"/>
  <c r="L79" i="15" s="1"/>
  <c r="K80" i="15"/>
  <c r="L80" i="15" s="1"/>
  <c r="K81" i="15"/>
  <c r="L81" i="15"/>
  <c r="K82" i="15"/>
  <c r="M82" i="15" s="1"/>
  <c r="L82" i="15"/>
  <c r="K83" i="15"/>
  <c r="L83" i="15" s="1"/>
  <c r="K84" i="15"/>
  <c r="L84" i="15" s="1"/>
  <c r="K85" i="15"/>
  <c r="L85" i="15" s="1"/>
  <c r="K86" i="15"/>
  <c r="L86" i="15"/>
  <c r="M86" i="15"/>
  <c r="K87" i="15"/>
  <c r="L87" i="15" s="1"/>
  <c r="K88" i="15"/>
  <c r="L88" i="15" s="1"/>
  <c r="K89" i="15"/>
  <c r="L89" i="15" s="1"/>
  <c r="K90" i="15"/>
  <c r="L90" i="15"/>
  <c r="M90" i="15"/>
  <c r="K91" i="15"/>
  <c r="L91" i="15" s="1"/>
  <c r="K92" i="15"/>
  <c r="L92" i="15" s="1"/>
  <c r="K93" i="15"/>
  <c r="L93" i="15"/>
  <c r="K94" i="15"/>
  <c r="L94" i="15" s="1"/>
  <c r="K95" i="15"/>
  <c r="L95" i="15" s="1"/>
  <c r="K96" i="15"/>
  <c r="L96" i="15" s="1"/>
  <c r="K97" i="15"/>
  <c r="L97" i="15" s="1"/>
  <c r="K98" i="15"/>
  <c r="L98" i="15" s="1"/>
  <c r="K99" i="15"/>
  <c r="L99" i="15" s="1"/>
  <c r="K100" i="15"/>
  <c r="L100" i="15" s="1"/>
  <c r="K101" i="15"/>
  <c r="K102" i="15"/>
  <c r="M102" i="15" s="1"/>
  <c r="L102" i="15"/>
  <c r="K103" i="15"/>
  <c r="L103" i="15" s="1"/>
  <c r="K104" i="15"/>
  <c r="L104" i="15" s="1"/>
  <c r="K105" i="15"/>
  <c r="L105" i="15"/>
  <c r="K106" i="15"/>
  <c r="L106" i="15" s="1"/>
  <c r="M106" i="15" s="1"/>
  <c r="K107" i="15"/>
  <c r="L107" i="15" s="1"/>
  <c r="K108" i="15"/>
  <c r="L108" i="15" s="1"/>
  <c r="K109" i="15"/>
  <c r="L109" i="15"/>
  <c r="K110" i="15"/>
  <c r="L110" i="15" s="1"/>
  <c r="K111" i="15"/>
  <c r="L111" i="15" s="1"/>
  <c r="K112" i="15"/>
  <c r="L112" i="15" s="1"/>
  <c r="K113" i="15"/>
  <c r="L113" i="15"/>
  <c r="K114" i="15"/>
  <c r="M114" i="15" s="1"/>
  <c r="L114" i="15"/>
  <c r="K115" i="15"/>
  <c r="L115" i="15" s="1"/>
  <c r="K116" i="15"/>
  <c r="L116" i="15" s="1"/>
  <c r="K117" i="15"/>
  <c r="L117" i="15" s="1"/>
  <c r="K118" i="15"/>
  <c r="L118" i="15"/>
  <c r="M118" i="15"/>
  <c r="K119" i="15"/>
  <c r="L119" i="15" s="1"/>
  <c r="K120" i="15"/>
  <c r="L120" i="15" s="1"/>
  <c r="K121" i="15"/>
  <c r="L121" i="15" s="1"/>
  <c r="AK118" i="14"/>
  <c r="AK119" i="14"/>
  <c r="AL119" i="14" s="1"/>
  <c r="AK120" i="14"/>
  <c r="J158" i="39"/>
  <c r="AK116" i="14"/>
  <c r="AK117" i="14"/>
  <c r="AL117" i="14" s="1"/>
  <c r="AK137" i="26"/>
  <c r="J30" i="39"/>
  <c r="H6" i="39"/>
  <c r="J13" i="39"/>
  <c r="J14" i="39"/>
  <c r="J10" i="39"/>
  <c r="J117" i="39"/>
  <c r="J149" i="39"/>
  <c r="J150" i="39"/>
  <c r="J152" i="39"/>
  <c r="J153" i="39"/>
  <c r="J154" i="39"/>
  <c r="J155" i="39"/>
  <c r="J156" i="39"/>
  <c r="J157" i="39"/>
  <c r="J159" i="39"/>
  <c r="J161" i="39"/>
  <c r="J162" i="39"/>
  <c r="J145" i="39"/>
  <c r="J140" i="39"/>
  <c r="J133" i="39"/>
  <c r="J134" i="39"/>
  <c r="J135" i="39"/>
  <c r="J98" i="39"/>
  <c r="J74" i="39"/>
  <c r="J75" i="39"/>
  <c r="J76" i="39"/>
  <c r="J77" i="39"/>
  <c r="J78" i="39"/>
  <c r="J72" i="39"/>
  <c r="J79" i="39"/>
  <c r="J80" i="39"/>
  <c r="J81" i="39"/>
  <c r="J58" i="39"/>
  <c r="AK107" i="14"/>
  <c r="AK108" i="14"/>
  <c r="AL108" i="14" s="1"/>
  <c r="AK109" i="14"/>
  <c r="AK110" i="14"/>
  <c r="AK111" i="14"/>
  <c r="AL111" i="14" s="1"/>
  <c r="AK112" i="14"/>
  <c r="AL112" i="14" s="1"/>
  <c r="AK113" i="14"/>
  <c r="AL113" i="14" s="1"/>
  <c r="AK114" i="14"/>
  <c r="AK115" i="14"/>
  <c r="J106" i="39"/>
  <c r="J163" i="39"/>
  <c r="J148" i="39"/>
  <c r="J147" i="39"/>
  <c r="J146" i="39"/>
  <c r="J142" i="39"/>
  <c r="J141" i="39"/>
  <c r="J138" i="39"/>
  <c r="J137" i="39"/>
  <c r="J129" i="39"/>
  <c r="J115" i="39"/>
  <c r="J100" i="39"/>
  <c r="J99" i="39"/>
  <c r="J97" i="39"/>
  <c r="J96" i="39"/>
  <c r="J95" i="39"/>
  <c r="J86" i="39"/>
  <c r="J85" i="39"/>
  <c r="J69" i="39"/>
  <c r="J67" i="39"/>
  <c r="J65" i="39"/>
  <c r="J60" i="39"/>
  <c r="J59" i="39"/>
  <c r="J27" i="39"/>
  <c r="J8" i="39"/>
  <c r="J9" i="39"/>
  <c r="J11" i="39"/>
  <c r="J12" i="39"/>
  <c r="AK5" i="14"/>
  <c r="AL5" i="14" s="1"/>
  <c r="C11" i="24" s="1"/>
  <c r="AK6" i="14"/>
  <c r="AK7" i="14"/>
  <c r="AK8" i="14"/>
  <c r="AL8" i="14" s="1"/>
  <c r="AK9" i="14"/>
  <c r="AL9" i="14" s="1"/>
  <c r="AK10" i="14"/>
  <c r="AL10" i="14" s="1"/>
  <c r="AK11" i="14"/>
  <c r="AK12" i="14"/>
  <c r="AL12" i="14" s="1"/>
  <c r="AK13" i="14"/>
  <c r="AL13" i="14" s="1"/>
  <c r="AK14" i="14"/>
  <c r="AK15" i="14"/>
  <c r="AK16" i="14"/>
  <c r="AL16" i="14" s="1"/>
  <c r="AK17" i="14"/>
  <c r="AL17" i="14" s="1"/>
  <c r="AK18" i="14"/>
  <c r="AL18" i="14" s="1"/>
  <c r="AK19" i="14"/>
  <c r="AK20" i="14"/>
  <c r="AK21" i="14"/>
  <c r="AL21" i="14" s="1"/>
  <c r="AK22" i="14"/>
  <c r="AK23" i="14"/>
  <c r="AK24" i="14"/>
  <c r="AL24" i="14" s="1"/>
  <c r="AK25" i="14"/>
  <c r="AL25" i="14" s="1"/>
  <c r="AK26" i="14"/>
  <c r="AL26" i="14" s="1"/>
  <c r="AK27" i="14"/>
  <c r="AK28" i="14"/>
  <c r="AL28" i="14" s="1"/>
  <c r="AK29" i="14"/>
  <c r="AL29" i="14" s="1"/>
  <c r="AK30" i="14"/>
  <c r="AL30" i="14" s="1"/>
  <c r="AK31" i="14"/>
  <c r="AK33" i="14"/>
  <c r="AL33" i="14" s="1"/>
  <c r="AK34" i="14"/>
  <c r="AL34" i="14" s="1"/>
  <c r="AK35" i="14"/>
  <c r="AL35" i="14" s="1"/>
  <c r="AK36" i="14"/>
  <c r="AK37" i="14"/>
  <c r="AL37" i="14" s="1"/>
  <c r="AK38" i="14"/>
  <c r="AK39" i="14"/>
  <c r="AK40" i="14"/>
  <c r="AL40" i="14" s="1"/>
  <c r="AK41" i="14"/>
  <c r="AK42" i="14"/>
  <c r="AL42" i="14" s="1"/>
  <c r="AK43" i="14"/>
  <c r="AL43" i="14" s="1"/>
  <c r="AK45" i="14"/>
  <c r="AK46" i="14"/>
  <c r="AK47" i="14"/>
  <c r="AK48" i="14"/>
  <c r="AL48" i="14" s="1"/>
  <c r="AK49" i="14"/>
  <c r="AK50" i="14"/>
  <c r="AL50" i="14" s="1"/>
  <c r="AK51" i="14"/>
  <c r="AL51" i="14" s="1"/>
  <c r="AK52" i="14"/>
  <c r="AK53" i="14"/>
  <c r="AK54" i="14"/>
  <c r="AK55" i="14"/>
  <c r="AL55" i="14" s="1"/>
  <c r="AK56" i="14"/>
  <c r="AK57" i="14"/>
  <c r="AL57" i="14" s="1"/>
  <c r="AK58" i="14"/>
  <c r="AL58" i="14" s="1"/>
  <c r="C38" i="24" s="1"/>
  <c r="AK59" i="14"/>
  <c r="AL59" i="14" s="1"/>
  <c r="AK60" i="14"/>
  <c r="AK61" i="14"/>
  <c r="AL61" i="14" s="1"/>
  <c r="AK62" i="14"/>
  <c r="AL62" i="14" s="1"/>
  <c r="AK63" i="14"/>
  <c r="AL63" i="14" s="1"/>
  <c r="AK64" i="14"/>
  <c r="AK65" i="14"/>
  <c r="AL65" i="14" s="1"/>
  <c r="AK66" i="14"/>
  <c r="AL66" i="14" s="1"/>
  <c r="AK67" i="14"/>
  <c r="AL67" i="14" s="1"/>
  <c r="AK68" i="14"/>
  <c r="AK69" i="14"/>
  <c r="AK70" i="14"/>
  <c r="AL70" i="14" s="1"/>
  <c r="AK71" i="14"/>
  <c r="AK72" i="14"/>
  <c r="AK73" i="14"/>
  <c r="AK74" i="14"/>
  <c r="AL74" i="14" s="1"/>
  <c r="AK75" i="14"/>
  <c r="AL75" i="14" s="1"/>
  <c r="AK76" i="14"/>
  <c r="AL76" i="14" s="1"/>
  <c r="AK77" i="14"/>
  <c r="AL77" i="14" s="1"/>
  <c r="AK78" i="14"/>
  <c r="AL78" i="14" s="1"/>
  <c r="AK79" i="14"/>
  <c r="AK80" i="14"/>
  <c r="AL80" i="14" s="1"/>
  <c r="AK81" i="14"/>
  <c r="AK82" i="14"/>
  <c r="AL82" i="14" s="1"/>
  <c r="AK83" i="14"/>
  <c r="AL83" i="14" s="1"/>
  <c r="AK84" i="14"/>
  <c r="AL84" i="14" s="1"/>
  <c r="AK85" i="14"/>
  <c r="AL85" i="14" s="1"/>
  <c r="AK86" i="14"/>
  <c r="AK87" i="14"/>
  <c r="AL87" i="14" s="1"/>
  <c r="C58" i="24" s="1"/>
  <c r="AK88" i="14"/>
  <c r="AK89" i="14"/>
  <c r="AL89" i="14" s="1"/>
  <c r="AK90" i="14"/>
  <c r="AL90" i="14" s="1"/>
  <c r="AK91" i="14"/>
  <c r="AL91" i="14" s="1"/>
  <c r="AK92" i="14"/>
  <c r="AK93" i="14"/>
  <c r="AL93" i="14" s="1"/>
  <c r="AK94" i="14"/>
  <c r="AK96" i="14"/>
  <c r="AK97" i="14"/>
  <c r="AL97" i="14" s="1"/>
  <c r="AK98" i="14"/>
  <c r="AK99" i="14"/>
  <c r="AL99" i="14" s="1"/>
  <c r="AK100" i="14"/>
  <c r="AK101" i="14"/>
  <c r="AL101" i="14" s="1"/>
  <c r="AK102" i="14"/>
  <c r="AL102" i="14" s="1"/>
  <c r="AK103" i="14"/>
  <c r="AK104" i="14"/>
  <c r="AK105" i="14"/>
  <c r="AK44" i="14"/>
  <c r="AL44" i="14" s="1"/>
  <c r="AK5" i="26"/>
  <c r="AK7" i="26"/>
  <c r="AL7" i="26" s="1"/>
  <c r="B13" i="24" s="1"/>
  <c r="AK9" i="26"/>
  <c r="AL9" i="26" s="1"/>
  <c r="AK10" i="26"/>
  <c r="AL10" i="26" s="1"/>
  <c r="AK11" i="26"/>
  <c r="AL11" i="26" s="1"/>
  <c r="AK12" i="26"/>
  <c r="AK13" i="26"/>
  <c r="AL13" i="26" s="1"/>
  <c r="AK14" i="26"/>
  <c r="AL14" i="26" s="1"/>
  <c r="AK15" i="26"/>
  <c r="AL15" i="26" s="1"/>
  <c r="AK16" i="26"/>
  <c r="AL16" i="26" s="1"/>
  <c r="AK17" i="26"/>
  <c r="AL17" i="26" s="1"/>
  <c r="AK18" i="26"/>
  <c r="AL18" i="26" s="1"/>
  <c r="AK25" i="26"/>
  <c r="B24" i="24"/>
  <c r="B32" i="24"/>
  <c r="B33" i="24"/>
  <c r="B38" i="24"/>
  <c r="B39" i="24"/>
  <c r="B40" i="24"/>
  <c r="B54" i="24"/>
  <c r="B55" i="24"/>
  <c r="B66" i="24"/>
  <c r="B68" i="24"/>
  <c r="B69" i="24"/>
  <c r="B70" i="24"/>
  <c r="AK4" i="26"/>
  <c r="AL4" i="26" s="1"/>
  <c r="AK3" i="26"/>
  <c r="AK32" i="14"/>
  <c r="AL32" i="14" s="1"/>
  <c r="E61" i="24"/>
  <c r="E51" i="24"/>
  <c r="E35" i="24"/>
  <c r="E26" i="24"/>
  <c r="E19" i="24"/>
  <c r="E18" i="24"/>
  <c r="E10" i="24"/>
  <c r="D56" i="24"/>
  <c r="E62" i="24"/>
  <c r="B64" i="24"/>
  <c r="C59" i="24"/>
  <c r="C52" i="24"/>
  <c r="C48" i="24"/>
  <c r="C46" i="24"/>
  <c r="C37" i="24"/>
  <c r="C25" i="24"/>
  <c r="C18" i="24"/>
  <c r="C16" i="24"/>
  <c r="C61" i="24"/>
  <c r="B51" i="24"/>
  <c r="B26" i="24"/>
  <c r="B10" i="24"/>
  <c r="E14" i="24"/>
  <c r="E42" i="24"/>
  <c r="E50" i="24"/>
  <c r="D8" i="24"/>
  <c r="C4" i="33"/>
  <c r="E8" i="24"/>
  <c r="E46" i="24"/>
  <c r="E37" i="24"/>
  <c r="E17" i="24"/>
  <c r="E49" i="24"/>
  <c r="E41" i="24"/>
  <c r="E45" i="24"/>
  <c r="E25" i="24"/>
  <c r="E9" i="24"/>
  <c r="E63" i="24"/>
  <c r="E15" i="24"/>
  <c r="E59" i="24"/>
  <c r="E43" i="24"/>
  <c r="E27" i="24"/>
  <c r="E47" i="24"/>
  <c r="E16" i="24"/>
  <c r="E28" i="24"/>
  <c r="E32" i="24"/>
  <c r="E36" i="24"/>
  <c r="E44" i="24"/>
  <c r="E48" i="24"/>
  <c r="E52" i="24"/>
  <c r="E60" i="24"/>
  <c r="E64" i="24"/>
  <c r="D27" i="24"/>
  <c r="D48" i="24"/>
  <c r="D52" i="24"/>
  <c r="D37" i="24"/>
  <c r="D61" i="24"/>
  <c r="D59" i="24"/>
  <c r="D35" i="24"/>
  <c r="D16" i="24"/>
  <c r="D63" i="24"/>
  <c r="D25" i="24"/>
  <c r="D44" i="24"/>
  <c r="D10" i="24"/>
  <c r="D18" i="24"/>
  <c r="D42" i="24"/>
  <c r="D46" i="24"/>
  <c r="D50" i="24"/>
  <c r="D15" i="24"/>
  <c r="D17" i="24"/>
  <c r="D19" i="24"/>
  <c r="D26" i="24"/>
  <c r="D28" i="24"/>
  <c r="D36" i="24"/>
  <c r="D41" i="24"/>
  <c r="D43" i="24"/>
  <c r="D45" i="24"/>
  <c r="D47" i="24"/>
  <c r="D49" i="24"/>
  <c r="D51" i="24"/>
  <c r="D53" i="24"/>
  <c r="D60" i="24"/>
  <c r="D62" i="24"/>
  <c r="D64" i="24"/>
  <c r="D14" i="24"/>
  <c r="C45" i="24"/>
  <c r="B63" i="24"/>
  <c r="B28" i="24"/>
  <c r="B67" i="24"/>
  <c r="B41" i="24"/>
  <c r="B17" i="24"/>
  <c r="C42" i="24"/>
  <c r="C9" i="24"/>
  <c r="C51" i="24"/>
  <c r="C28" i="24"/>
  <c r="C36" i="24"/>
  <c r="C53" i="24"/>
  <c r="C62" i="24"/>
  <c r="C64" i="24"/>
  <c r="C19" i="24"/>
  <c r="C47" i="24"/>
  <c r="C60" i="24"/>
  <c r="C10" i="24"/>
  <c r="C15" i="24"/>
  <c r="C41" i="24"/>
  <c r="C50" i="24"/>
  <c r="C17" i="24"/>
  <c r="C27" i="24"/>
  <c r="C31" i="24"/>
  <c r="C44" i="24"/>
  <c r="C56" i="24"/>
  <c r="C63" i="24"/>
  <c r="C26" i="24"/>
  <c r="C35" i="24"/>
  <c r="C43" i="24"/>
  <c r="C49" i="24"/>
  <c r="B52" i="24"/>
  <c r="B35" i="24"/>
  <c r="B46" i="24"/>
  <c r="B43" i="24"/>
  <c r="B8" i="24"/>
  <c r="B15" i="24"/>
  <c r="B18" i="24"/>
  <c r="B16" i="24"/>
  <c r="B42" i="24"/>
  <c r="B45" i="24"/>
  <c r="B56" i="24"/>
  <c r="B9" i="24"/>
  <c r="B19" i="24"/>
  <c r="B62" i="24"/>
  <c r="B44" i="24"/>
  <c r="B47" i="24"/>
  <c r="B50" i="24"/>
  <c r="B37" i="24"/>
  <c r="B58" i="24"/>
  <c r="B48" i="24"/>
  <c r="B25" i="24"/>
  <c r="B27" i="24"/>
  <c r="B36" i="24"/>
  <c r="B49" i="24"/>
  <c r="B53" i="24"/>
  <c r="B60" i="24"/>
  <c r="B59" i="24"/>
  <c r="B61" i="24"/>
  <c r="E33" i="24"/>
  <c r="E34" i="24"/>
  <c r="B14" i="24"/>
  <c r="D33" i="24"/>
  <c r="C22" i="24"/>
  <c r="D34" i="24"/>
  <c r="D32" i="24"/>
  <c r="E56" i="24"/>
  <c r="E53" i="24"/>
  <c r="D9" i="24"/>
  <c r="B22" i="24"/>
  <c r="C8" i="24"/>
  <c r="D9" i="33"/>
  <c r="C9" i="33"/>
  <c r="L69" i="16" l="1"/>
  <c r="L52" i="16"/>
  <c r="K117" i="16"/>
  <c r="L117" i="16" s="1"/>
  <c r="K101" i="16"/>
  <c r="L101" i="16" s="1"/>
  <c r="K85" i="16"/>
  <c r="L85" i="16" s="1"/>
  <c r="E55" i="24" s="1"/>
  <c r="K69" i="16"/>
  <c r="K52" i="16"/>
  <c r="L77" i="16"/>
  <c r="L61" i="16"/>
  <c r="E39" i="24" s="1"/>
  <c r="L65" i="16"/>
  <c r="L48" i="16"/>
  <c r="M40" i="15"/>
  <c r="M8" i="15"/>
  <c r="M109" i="15"/>
  <c r="M94" i="15"/>
  <c r="M77" i="15"/>
  <c r="M62" i="15"/>
  <c r="D40" i="24" s="1"/>
  <c r="M44" i="15"/>
  <c r="M29" i="15"/>
  <c r="M12" i="15"/>
  <c r="M113" i="15"/>
  <c r="M98" i="15"/>
  <c r="D68" i="24" s="1"/>
  <c r="M81" i="15"/>
  <c r="M66" i="15"/>
  <c r="M48" i="15"/>
  <c r="M33" i="15"/>
  <c r="M16" i="15"/>
  <c r="M105" i="15"/>
  <c r="M117" i="15"/>
  <c r="M85" i="15"/>
  <c r="D55" i="24" s="1"/>
  <c r="M52" i="15"/>
  <c r="M20" i="15"/>
  <c r="M5" i="15"/>
  <c r="D11" i="24" s="1"/>
  <c r="M121" i="15"/>
  <c r="M89" i="15"/>
  <c r="M57" i="15"/>
  <c r="M9" i="15"/>
  <c r="M110" i="15"/>
  <c r="M93" i="15"/>
  <c r="D67" i="24" s="1"/>
  <c r="M78" i="15"/>
  <c r="M61" i="15"/>
  <c r="D39" i="24" s="1"/>
  <c r="M45" i="15"/>
  <c r="M28" i="15"/>
  <c r="D24" i="24" s="1"/>
  <c r="M13" i="15"/>
  <c r="M73" i="15"/>
  <c r="L101" i="15"/>
  <c r="M101" i="15" s="1"/>
  <c r="M97" i="15"/>
  <c r="L69" i="15"/>
  <c r="M69" i="15" s="1"/>
  <c r="M65" i="15"/>
  <c r="L36" i="15"/>
  <c r="M36" i="15" s="1"/>
  <c r="M32" i="15"/>
  <c r="L4" i="15"/>
  <c r="M4" i="15" s="1"/>
  <c r="J61" i="39"/>
  <c r="D10" i="23" s="1"/>
  <c r="J164" i="39"/>
  <c r="J101" i="39"/>
  <c r="D13" i="23" s="1"/>
  <c r="J143" i="39"/>
  <c r="D16" i="23" s="1"/>
  <c r="J28" i="39"/>
  <c r="D9" i="23" s="1"/>
  <c r="J130" i="39"/>
  <c r="D15" i="23" s="1"/>
  <c r="J83" i="39"/>
  <c r="D12" i="23" s="1"/>
  <c r="D8" i="33"/>
  <c r="J70" i="39"/>
  <c r="D11" i="23" s="1"/>
  <c r="C65" i="24"/>
  <c r="C70" i="24"/>
  <c r="L119" i="16"/>
  <c r="L115" i="16"/>
  <c r="L111" i="16"/>
  <c r="L107" i="16"/>
  <c r="L103" i="16"/>
  <c r="L99" i="16"/>
  <c r="E69" i="24" s="1"/>
  <c r="L95" i="16"/>
  <c r="L91" i="16"/>
  <c r="E65" i="24" s="1"/>
  <c r="L87" i="16"/>
  <c r="E57" i="24" s="1"/>
  <c r="L83" i="16"/>
  <c r="L79" i="16"/>
  <c r="L75" i="16"/>
  <c r="L71" i="16"/>
  <c r="L67" i="16"/>
  <c r="L63" i="16"/>
  <c r="L59" i="16"/>
  <c r="L55" i="16"/>
  <c r="E30" i="24" s="1"/>
  <c r="L50" i="16"/>
  <c r="L46" i="16"/>
  <c r="L42" i="16"/>
  <c r="L38" i="16"/>
  <c r="L34" i="16"/>
  <c r="L30" i="16"/>
  <c r="L26" i="16"/>
  <c r="E22" i="24" s="1"/>
  <c r="L22" i="16"/>
  <c r="L18" i="16"/>
  <c r="L14" i="16"/>
  <c r="L10" i="16"/>
  <c r="L6" i="16"/>
  <c r="E12" i="24" s="1"/>
  <c r="L118" i="16"/>
  <c r="L114" i="16"/>
  <c r="L110" i="16"/>
  <c r="L106" i="16"/>
  <c r="L102" i="16"/>
  <c r="L98" i="16"/>
  <c r="E68" i="24" s="1"/>
  <c r="L94" i="16"/>
  <c r="L90" i="16"/>
  <c r="L86" i="16"/>
  <c r="L82" i="16"/>
  <c r="L78" i="16"/>
  <c r="L74" i="16"/>
  <c r="L70" i="16"/>
  <c r="L66" i="16"/>
  <c r="L62" i="16"/>
  <c r="E40" i="24" s="1"/>
  <c r="L58" i="16"/>
  <c r="L54" i="16"/>
  <c r="E29" i="24" s="1"/>
  <c r="L49" i="16"/>
  <c r="L45" i="16"/>
  <c r="L41" i="16"/>
  <c r="L37" i="16"/>
  <c r="L33" i="16"/>
  <c r="L29" i="16"/>
  <c r="L25" i="16"/>
  <c r="E21" i="24" s="1"/>
  <c r="L21" i="16"/>
  <c r="L17" i="16"/>
  <c r="L13" i="16"/>
  <c r="L9" i="16"/>
  <c r="L5" i="16"/>
  <c r="E11" i="24" s="1"/>
  <c r="L120" i="16"/>
  <c r="L116" i="16"/>
  <c r="L112" i="16"/>
  <c r="L108" i="16"/>
  <c r="L104" i="16"/>
  <c r="L100" i="16"/>
  <c r="E70" i="24" s="1"/>
  <c r="L96" i="16"/>
  <c r="L92" i="16"/>
  <c r="E66" i="24" s="1"/>
  <c r="L88" i="16"/>
  <c r="E58" i="24" s="1"/>
  <c r="L84" i="16"/>
  <c r="E54" i="24" s="1"/>
  <c r="L80" i="16"/>
  <c r="L76" i="16"/>
  <c r="L72" i="16"/>
  <c r="L68" i="16"/>
  <c r="L64" i="16"/>
  <c r="L60" i="16"/>
  <c r="E38" i="24" s="1"/>
  <c r="L56" i="16"/>
  <c r="E31" i="24" s="1"/>
  <c r="L51" i="16"/>
  <c r="L47" i="16"/>
  <c r="L43" i="16"/>
  <c r="L39" i="16"/>
  <c r="L35" i="16"/>
  <c r="L31" i="16"/>
  <c r="L27" i="16"/>
  <c r="E23" i="24" s="1"/>
  <c r="L23" i="16"/>
  <c r="L19" i="16"/>
  <c r="L15" i="16"/>
  <c r="L11" i="16"/>
  <c r="L7" i="16"/>
  <c r="E13" i="24" s="1"/>
  <c r="M120" i="15"/>
  <c r="M116" i="15"/>
  <c r="M112" i="15"/>
  <c r="M108" i="15"/>
  <c r="M104" i="15"/>
  <c r="M100" i="15"/>
  <c r="D70" i="24" s="1"/>
  <c r="M96" i="15"/>
  <c r="M92" i="15"/>
  <c r="D66" i="24" s="1"/>
  <c r="M88" i="15"/>
  <c r="D58" i="24" s="1"/>
  <c r="M84" i="15"/>
  <c r="D54" i="24" s="1"/>
  <c r="M80" i="15"/>
  <c r="M76" i="15"/>
  <c r="M72" i="15"/>
  <c r="M68" i="15"/>
  <c r="M64" i="15"/>
  <c r="M60" i="15"/>
  <c r="D38" i="24" s="1"/>
  <c r="M56" i="15"/>
  <c r="D31" i="24" s="1"/>
  <c r="M51" i="15"/>
  <c r="M47" i="15"/>
  <c r="M43" i="15"/>
  <c r="M39" i="15"/>
  <c r="M35" i="15"/>
  <c r="M31" i="15"/>
  <c r="M27" i="15"/>
  <c r="D23" i="24" s="1"/>
  <c r="M23" i="15"/>
  <c r="M19" i="15"/>
  <c r="M15" i="15"/>
  <c r="M11" i="15"/>
  <c r="M7" i="15"/>
  <c r="D13" i="24" s="1"/>
  <c r="M119" i="15"/>
  <c r="M115" i="15"/>
  <c r="M111" i="15"/>
  <c r="M107" i="15"/>
  <c r="M103" i="15"/>
  <c r="M99" i="15"/>
  <c r="D69" i="24" s="1"/>
  <c r="M95" i="15"/>
  <c r="M91" i="15"/>
  <c r="D65" i="24" s="1"/>
  <c r="M87" i="15"/>
  <c r="D57" i="24" s="1"/>
  <c r="M83" i="15"/>
  <c r="M79" i="15"/>
  <c r="M75" i="15"/>
  <c r="M71" i="15"/>
  <c r="M67" i="15"/>
  <c r="M63" i="15"/>
  <c r="M59" i="15"/>
  <c r="M55" i="15"/>
  <c r="D30" i="24" s="1"/>
  <c r="M50" i="15"/>
  <c r="M46" i="15"/>
  <c r="M42" i="15"/>
  <c r="M38" i="15"/>
  <c r="M34" i="15"/>
  <c r="M30" i="15"/>
  <c r="M26" i="15"/>
  <c r="D22" i="24" s="1"/>
  <c r="M22" i="15"/>
  <c r="M18" i="15"/>
  <c r="M14" i="15"/>
  <c r="M10" i="15"/>
  <c r="M6" i="15"/>
  <c r="D12" i="24" s="1"/>
  <c r="C54" i="24"/>
  <c r="C55" i="24"/>
  <c r="C24" i="24"/>
  <c r="C68" i="24"/>
  <c r="AL98" i="14"/>
  <c r="C69" i="24" s="1"/>
  <c r="AL49" i="14"/>
  <c r="AL96" i="14"/>
  <c r="AK95" i="14"/>
  <c r="AL95" i="14" s="1"/>
  <c r="AL15" i="14"/>
  <c r="AK106" i="14"/>
  <c r="AL106" i="14" s="1"/>
  <c r="AL79" i="14"/>
  <c r="AL53" i="14"/>
  <c r="AL118" i="14"/>
  <c r="AL27" i="14"/>
  <c r="C23" i="24" s="1"/>
  <c r="AL105" i="14"/>
  <c r="AL71" i="14"/>
  <c r="AL20" i="14"/>
  <c r="AL38" i="14"/>
  <c r="AL7" i="14"/>
  <c r="C13" i="24" s="1"/>
  <c r="AL109" i="14"/>
  <c r="AL45" i="14"/>
  <c r="AL39" i="14"/>
  <c r="AL86" i="14"/>
  <c r="C57" i="24" s="1"/>
  <c r="AL60" i="14"/>
  <c r="C40" i="24" s="1"/>
  <c r="AL92" i="14"/>
  <c r="C67" i="24" s="1"/>
  <c r="AL54" i="14"/>
  <c r="AL36" i="14"/>
  <c r="AL23" i="14"/>
  <c r="C21" i="24" s="1"/>
  <c r="AL11" i="14"/>
  <c r="C14" i="24" s="1"/>
  <c r="AL56" i="14"/>
  <c r="AL81" i="14"/>
  <c r="C66" i="24" s="1"/>
  <c r="AL88" i="14"/>
  <c r="AL52" i="14"/>
  <c r="C32" i="24" s="1"/>
  <c r="AL22" i="14"/>
  <c r="C20" i="24" s="1"/>
  <c r="AL6" i="14"/>
  <c r="C12" i="24" s="1"/>
  <c r="AL107" i="14"/>
  <c r="AL114" i="14"/>
  <c r="AL120" i="14"/>
  <c r="AL69" i="14"/>
  <c r="AL104" i="14"/>
  <c r="AL94" i="14"/>
  <c r="AL47" i="14"/>
  <c r="AL14" i="14"/>
  <c r="AL115" i="14"/>
  <c r="AL116" i="14"/>
  <c r="AL64" i="14"/>
  <c r="AL41" i="14"/>
  <c r="AL72" i="14"/>
  <c r="AL68" i="14"/>
  <c r="AL19" i="14"/>
  <c r="AL103" i="14"/>
  <c r="AL100" i="14"/>
  <c r="AL46" i="14"/>
  <c r="AL31" i="14"/>
  <c r="AL110" i="14"/>
  <c r="AL73" i="14"/>
  <c r="B30" i="24"/>
  <c r="B29" i="24"/>
  <c r="H31" i="43"/>
  <c r="I31" i="43" s="1"/>
  <c r="H185" i="43"/>
  <c r="I185" i="43"/>
  <c r="H46" i="43"/>
  <c r="I46" i="43" s="1"/>
  <c r="H176" i="43"/>
  <c r="I176" i="43"/>
  <c r="H130" i="43"/>
  <c r="I130" i="43"/>
  <c r="H23" i="43"/>
  <c r="H30" i="43"/>
  <c r="I30" i="43"/>
  <c r="H148" i="43"/>
  <c r="I148" i="43"/>
  <c r="H42" i="43"/>
  <c r="I42" i="43" s="1"/>
  <c r="H168" i="43"/>
  <c r="I168" i="43"/>
  <c r="H40" i="43"/>
  <c r="I40" i="43" s="1"/>
  <c r="H24" i="43"/>
  <c r="I24" i="43" s="1"/>
  <c r="H182" i="43"/>
  <c r="G181" i="43"/>
  <c r="H33" i="43"/>
  <c r="I33" i="43" s="1"/>
  <c r="H26" i="43"/>
  <c r="I26" i="43" s="1"/>
  <c r="H150" i="43"/>
  <c r="I150" i="43"/>
  <c r="H166" i="43"/>
  <c r="I166" i="43"/>
  <c r="H132" i="43"/>
  <c r="I132" i="43"/>
  <c r="H37" i="43"/>
  <c r="I37" i="43" s="1"/>
  <c r="I67" i="43"/>
  <c r="I66" i="43"/>
  <c r="I44" i="43"/>
  <c r="I173" i="43"/>
  <c r="I154" i="43"/>
  <c r="I65" i="43"/>
  <c r="I28" i="43"/>
  <c r="G193" i="43"/>
  <c r="I56" i="43"/>
  <c r="I145" i="43"/>
  <c r="H67" i="43"/>
  <c r="H56" i="43"/>
  <c r="I39" i="43"/>
  <c r="H35" i="43"/>
  <c r="I35" i="43" s="1"/>
  <c r="I32" i="43"/>
  <c r="AK8" i="26"/>
  <c r="AL8" i="26" s="1"/>
  <c r="AL25" i="26"/>
  <c r="B21" i="24" s="1"/>
  <c r="B23" i="24"/>
  <c r="AK6" i="26"/>
  <c r="AL6" i="26" s="1"/>
  <c r="B12" i="24" s="1"/>
  <c r="B57" i="24"/>
  <c r="AK23" i="26"/>
  <c r="AL23" i="26" s="1"/>
  <c r="B65" i="24"/>
  <c r="AL12" i="26"/>
  <c r="AK24" i="26"/>
  <c r="AL24" i="26" s="1"/>
  <c r="B20" i="24" s="1"/>
  <c r="AL5" i="26"/>
  <c r="B11" i="24" s="1"/>
  <c r="AL137" i="26"/>
  <c r="H190" i="43"/>
  <c r="I190" i="43" s="1"/>
  <c r="H124" i="43"/>
  <c r="I124" i="43"/>
  <c r="H104" i="43"/>
  <c r="I104" i="43" s="1"/>
  <c r="H84" i="43"/>
  <c r="I84" i="43" s="1"/>
  <c r="H50" i="43"/>
  <c r="I50" i="43" s="1"/>
  <c r="I178" i="43"/>
  <c r="I157" i="43"/>
  <c r="I137" i="43"/>
  <c r="H117" i="43"/>
  <c r="I117" i="43" s="1"/>
  <c r="I111" i="43"/>
  <c r="H96" i="43"/>
  <c r="I96" i="43" s="1"/>
  <c r="I90" i="43"/>
  <c r="H77" i="43"/>
  <c r="I77" i="43"/>
  <c r="I72" i="43"/>
  <c r="I198" i="43"/>
  <c r="I45" i="43"/>
  <c r="I36" i="43"/>
  <c r="H17" i="43"/>
  <c r="I17" i="43" s="1"/>
  <c r="H89" i="43"/>
  <c r="I89" i="43"/>
  <c r="H181" i="43"/>
  <c r="H49" i="43"/>
  <c r="I49" i="43" s="1"/>
  <c r="G187" i="43"/>
  <c r="H188" i="43"/>
  <c r="H187" i="43" s="1"/>
  <c r="H122" i="43"/>
  <c r="I122" i="43" s="1"/>
  <c r="I116" i="43"/>
  <c r="H101" i="43"/>
  <c r="I101" i="43"/>
  <c r="I95" i="43"/>
  <c r="H81" i="43"/>
  <c r="I81" i="43" s="1"/>
  <c r="I76" i="43"/>
  <c r="I202" i="43"/>
  <c r="H60" i="43"/>
  <c r="G52" i="43"/>
  <c r="I123" i="43"/>
  <c r="I102" i="43"/>
  <c r="I82" i="43"/>
  <c r="I180" i="43"/>
  <c r="I160" i="43"/>
  <c r="I140" i="43"/>
  <c r="H114" i="43"/>
  <c r="I114" i="43" s="1"/>
  <c r="I107" i="43"/>
  <c r="H94" i="43"/>
  <c r="I94" i="43"/>
  <c r="I88" i="43"/>
  <c r="H75" i="43"/>
  <c r="I75" i="43" s="1"/>
  <c r="H201" i="43"/>
  <c r="I201" i="43" s="1"/>
  <c r="I196" i="43"/>
  <c r="I48" i="43"/>
  <c r="H192" i="43"/>
  <c r="I192" i="43" s="1"/>
  <c r="I121" i="43"/>
  <c r="H106" i="43"/>
  <c r="I106" i="43"/>
  <c r="I99" i="43"/>
  <c r="H86" i="43"/>
  <c r="I86" i="43" s="1"/>
  <c r="I80" i="43"/>
  <c r="H195" i="43"/>
  <c r="I195" i="43" s="1"/>
  <c r="H128" i="43"/>
  <c r="G125" i="43"/>
  <c r="H120" i="43"/>
  <c r="I113" i="43"/>
  <c r="H98" i="43"/>
  <c r="I98" i="43"/>
  <c r="I93" i="43"/>
  <c r="H79" i="43"/>
  <c r="I79" i="43" s="1"/>
  <c r="I74" i="43"/>
  <c r="I200" i="43"/>
  <c r="H15" i="43"/>
  <c r="I189" i="43"/>
  <c r="H110" i="43"/>
  <c r="I110" i="43"/>
  <c r="H197" i="43"/>
  <c r="I197" i="43" s="1"/>
  <c r="I191" i="43"/>
  <c r="I162" i="43"/>
  <c r="I142" i="43"/>
  <c r="H118" i="43"/>
  <c r="I118" i="43" s="1"/>
  <c r="H112" i="43"/>
  <c r="I112" i="43"/>
  <c r="I105" i="43"/>
  <c r="H97" i="43"/>
  <c r="I97" i="43" s="1"/>
  <c r="H92" i="43"/>
  <c r="I92" i="43"/>
  <c r="I85" i="43"/>
  <c r="H78" i="43"/>
  <c r="I78" i="43" s="1"/>
  <c r="H73" i="43"/>
  <c r="H199" i="43"/>
  <c r="I199" i="43" s="1"/>
  <c r="I194" i="43"/>
  <c r="I183" i="43"/>
  <c r="I51" i="43"/>
  <c r="I43" i="43"/>
  <c r="I34" i="43"/>
  <c r="G5" i="43"/>
  <c r="I12" i="43"/>
  <c r="I10" i="43"/>
  <c r="I8" i="43"/>
  <c r="I61" i="43"/>
  <c r="I179" i="43"/>
  <c r="I177" i="43"/>
  <c r="I174" i="43"/>
  <c r="I172" i="43"/>
  <c r="I169" i="43"/>
  <c r="I167" i="43"/>
  <c r="I163" i="43"/>
  <c r="I161" i="43"/>
  <c r="I158" i="43"/>
  <c r="I155" i="43"/>
  <c r="I153" i="43"/>
  <c r="I151" i="43"/>
  <c r="I149" i="43"/>
  <c r="I146" i="43"/>
  <c r="I144" i="43"/>
  <c r="I141" i="43"/>
  <c r="I138" i="43"/>
  <c r="I136" i="43"/>
  <c r="I133" i="43"/>
  <c r="I131" i="43"/>
  <c r="I129" i="43"/>
  <c r="I186" i="43"/>
  <c r="I184" i="43"/>
  <c r="I182" i="43"/>
  <c r="I57" i="43"/>
  <c r="D17" i="23" l="1"/>
  <c r="J187" i="39"/>
  <c r="J189" i="39" s="1"/>
  <c r="L137" i="16"/>
  <c r="M137" i="15"/>
  <c r="C39" i="24"/>
  <c r="AL136" i="14"/>
  <c r="C18" i="33"/>
  <c r="C17" i="33"/>
  <c r="C33" i="24"/>
  <c r="C29" i="24"/>
  <c r="C34" i="24"/>
  <c r="C30" i="24"/>
  <c r="AL138" i="26"/>
  <c r="B34" i="24"/>
  <c r="B31" i="24"/>
  <c r="H193" i="43"/>
  <c r="I181" i="43"/>
  <c r="H52" i="43"/>
  <c r="H5" i="43"/>
  <c r="H125" i="43"/>
  <c r="I128" i="43"/>
  <c r="I125" i="43" s="1"/>
  <c r="I60" i="43"/>
  <c r="I52" i="43" s="1"/>
  <c r="I5" i="43"/>
  <c r="I193" i="43"/>
  <c r="I188" i="43"/>
  <c r="I187" i="43" s="1"/>
  <c r="C8" i="33"/>
  <c r="C16" i="33" l="1"/>
  <c r="C15" i="33"/>
  <c r="I109" i="39"/>
  <c r="J109" i="39" s="1"/>
  <c r="J104" i="39"/>
  <c r="J113" i="39" s="1"/>
  <c r="J165" i="39" l="1"/>
  <c r="D14" i="23" l="1"/>
  <c r="D18" i="23" l="1"/>
  <c r="D7" i="23" s="1"/>
  <c r="D7" i="33" l="1"/>
  <c r="C12" i="33"/>
  <c r="C7" i="33"/>
  <c r="D6" i="23"/>
</calcChain>
</file>

<file path=xl/comments1.xml><?xml version="1.0" encoding="utf-8"?>
<comments xmlns="http://schemas.openxmlformats.org/spreadsheetml/2006/main">
  <authors>
    <author>Green Sarah</author>
  </authors>
  <commentList>
    <comment ref="B168" authorId="0" shapeId="0">
      <text>
        <r>
          <rPr>
            <sz val="9"/>
            <color indexed="81"/>
            <rFont val="Tahoma"/>
            <family val="2"/>
          </rPr>
          <t>To be completed by NCIA</t>
        </r>
      </text>
    </comment>
  </commentList>
</comments>
</file>

<file path=xl/comments2.xml><?xml version="1.0" encoding="utf-8"?>
<comments xmlns="http://schemas.openxmlformats.org/spreadsheetml/2006/main">
  <authors>
    <author>Ron Moles</author>
    <author>Pachocki Jacek</author>
  </authors>
  <commentList>
    <comment ref="I3" authorId="0" shapeId="0">
      <text>
        <r>
          <rPr>
            <b/>
            <sz val="9"/>
            <color indexed="81"/>
            <rFont val="Tahoma"/>
            <family val="2"/>
          </rPr>
          <t>Ron Moles:</t>
        </r>
        <r>
          <rPr>
            <sz val="9"/>
            <color indexed="81"/>
            <rFont val="Tahoma"/>
            <family val="2"/>
          </rPr>
          <t xml:space="preserve">
"Fully burdened" cost calculation for each labour category, which means the cost of all units including all profit and indirect rates associated  with material (G/A, overhead, etc.).</t>
        </r>
      </text>
    </comment>
    <comment ref="J3" authorId="0" shapeId="0">
      <text>
        <r>
          <rPr>
            <b/>
            <sz val="9"/>
            <color indexed="81"/>
            <rFont val="Tahoma"/>
            <family val="2"/>
          </rPr>
          <t>Ron Moles:</t>
        </r>
        <r>
          <rPr>
            <sz val="9"/>
            <color indexed="81"/>
            <rFont val="Tahoma"/>
            <family val="2"/>
          </rPr>
          <t xml:space="preserve">
If the line of effort is performed by the bidder indicate "No" in each line that is not subcontracted.
If the line of effort is subcontracted indicate the company name in each line associated with its effort.
</t>
        </r>
      </text>
    </comment>
    <comment ref="K3" authorId="1" shapeId="0">
      <text>
        <r>
          <rPr>
            <sz val="9"/>
            <color indexed="81"/>
            <rFont val="Tahoma"/>
            <family val="2"/>
          </rPr>
          <t xml:space="preserve">If Bidder decides to keep any CLIN at zero costs the reason for it has to be explained in the corresponding Comments field.
</t>
        </r>
      </text>
    </comment>
  </commentList>
</comments>
</file>

<file path=xl/comments3.xml><?xml version="1.0" encoding="utf-8"?>
<comments xmlns="http://schemas.openxmlformats.org/spreadsheetml/2006/main">
  <authors>
    <author>Pachocki Jacek</author>
    <author>Green Sarah</author>
  </authors>
  <commentList>
    <comment ref="B3" authorId="0" shapeId="0">
      <text>
        <r>
          <rPr>
            <sz val="9"/>
            <color indexed="81"/>
            <rFont val="Tahoma"/>
            <family val="2"/>
          </rPr>
          <t xml:space="preserve">IMPORTANT: DELETE THIS EXAMPLE ROW (Row 3) BEFORE SUBMITTING BID
</t>
        </r>
      </text>
    </comment>
    <comment ref="AI3" authorId="1" shapeId="0">
      <text>
        <r>
          <rPr>
            <sz val="9"/>
            <color indexed="81"/>
            <rFont val="Tahoma"/>
            <family val="2"/>
          </rPr>
          <t xml:space="preserve">Per instructions, this column needs to be expressed as a formula. Example is formatted as text so that it is not accidently calculated into the grand totals. </t>
        </r>
      </text>
    </comment>
    <comment ref="AK3" authorId="1" shapeId="0">
      <text>
        <r>
          <rPr>
            <sz val="9"/>
            <color indexed="81"/>
            <rFont val="Tahoma"/>
            <family val="2"/>
          </rPr>
          <t xml:space="preserve">Per instructions, this column needs to be expressed as a formula. Example is formatted as text so that it is not accidently calculated into the grand totals. </t>
        </r>
      </text>
    </comment>
  </commentList>
</comments>
</file>

<file path=xl/comments4.xml><?xml version="1.0" encoding="utf-8"?>
<comments xmlns="http://schemas.openxmlformats.org/spreadsheetml/2006/main">
  <authors>
    <author>Pachocki Jacek</author>
    <author>Green Sarah</author>
  </authors>
  <commentList>
    <comment ref="B3" authorId="0" shapeId="0">
      <text>
        <r>
          <rPr>
            <sz val="9"/>
            <color indexed="81"/>
            <rFont val="Tahoma"/>
            <family val="2"/>
          </rPr>
          <t xml:space="preserve">IMPORTANT: DELETE THIS EXAMPLE ROW (Row 3) BEFORE SUBMITTING BID
</t>
        </r>
      </text>
    </comment>
    <comment ref="AJ3" authorId="1" shapeId="0">
      <text>
        <r>
          <rPr>
            <sz val="9"/>
            <color indexed="81"/>
            <rFont val="Tahoma"/>
            <family val="2"/>
          </rPr>
          <t xml:space="preserve">Per instructions, this column needs to be expressed as a formula. Example is formatted as text so that it is not accidently calculated into the grand totals. </t>
        </r>
      </text>
    </comment>
    <comment ref="AK3" authorId="1" shapeId="0">
      <text>
        <r>
          <rPr>
            <sz val="9"/>
            <color indexed="81"/>
            <rFont val="Tahoma"/>
            <family val="2"/>
          </rPr>
          <t xml:space="preserve">Per instructions, this column needs to be expressed as a formula. Example is formatted as text so that it is not accidently calculated into the grand totals. </t>
        </r>
      </text>
    </comment>
    <comment ref="AL3" authorId="1" shapeId="0">
      <text>
        <r>
          <rPr>
            <sz val="9"/>
            <color indexed="81"/>
            <rFont val="Tahoma"/>
            <family val="2"/>
          </rPr>
          <t xml:space="preserve">Per instructions, this column needs to be expressed as a formula. Example is formatted as text so that it is not accidently calculated into the grand totals. </t>
        </r>
      </text>
    </comment>
  </commentList>
</comments>
</file>

<file path=xl/comments5.xml><?xml version="1.0" encoding="utf-8"?>
<comments xmlns="http://schemas.openxmlformats.org/spreadsheetml/2006/main">
  <authors>
    <author>Pachocki Jacek</author>
    <author>Green Sarah</author>
  </authors>
  <commentList>
    <comment ref="B3" authorId="0" shapeId="0">
      <text>
        <r>
          <rPr>
            <sz val="9"/>
            <color indexed="81"/>
            <rFont val="Tahoma"/>
            <family val="2"/>
          </rPr>
          <t xml:space="preserve">IMPORTANT: DELETE THIS EXAMPLE ROW (Row 3) BEFORE SUBMITTING BID
</t>
        </r>
      </text>
    </comment>
    <comment ref="K3" authorId="1" shapeId="0">
      <text>
        <r>
          <rPr>
            <sz val="9"/>
            <color indexed="81"/>
            <rFont val="Tahoma"/>
            <family val="2"/>
          </rPr>
          <t xml:space="preserve">Per instructions, this column needs to be expressed as a formula. Example is formatted as text so that it is not accidently calculated into the grand totals. </t>
        </r>
      </text>
    </comment>
    <comment ref="L3" authorId="1" shapeId="0">
      <text>
        <r>
          <rPr>
            <sz val="9"/>
            <color indexed="81"/>
            <rFont val="Tahoma"/>
            <family val="2"/>
          </rPr>
          <t xml:space="preserve">Per instructions, this column needs to be expressed as a formula. Example is formatted as text so that it is not accidently calculated into the grand totals. </t>
        </r>
      </text>
    </comment>
    <comment ref="M3" authorId="1" shapeId="0">
      <text>
        <r>
          <rPr>
            <sz val="9"/>
            <color indexed="81"/>
            <rFont val="Tahoma"/>
            <family val="2"/>
          </rPr>
          <t xml:space="preserve">Per instructions, this column needs to be expressed as a formula. Example is formatted as text so that it is not accidently calculated into the grand totals. </t>
        </r>
      </text>
    </comment>
  </commentList>
</comments>
</file>

<file path=xl/comments6.xml><?xml version="1.0" encoding="utf-8"?>
<comments xmlns="http://schemas.openxmlformats.org/spreadsheetml/2006/main">
  <authors>
    <author>Pachocki Jacek</author>
    <author>Green Sarah</author>
  </authors>
  <commentList>
    <comment ref="B3" authorId="0" shapeId="0">
      <text>
        <r>
          <rPr>
            <sz val="9"/>
            <color indexed="81"/>
            <rFont val="Tahoma"/>
            <family val="2"/>
          </rPr>
          <t xml:space="preserve">IMPORTANT: DELETE THIS EXAMPLE ROW (Row 3) BEFORE SUBMITTING BID
</t>
        </r>
      </text>
    </comment>
    <comment ref="L3" authorId="1" shapeId="0">
      <text>
        <r>
          <rPr>
            <sz val="9"/>
            <color indexed="81"/>
            <rFont val="Tahoma"/>
            <family val="2"/>
          </rPr>
          <t xml:space="preserve">Per instructions, this column needs to be expressed as a formula. Example is formatted as text so that it is not accidently calculated into the grand totals. </t>
        </r>
      </text>
    </comment>
  </commentList>
</comments>
</file>

<file path=xl/comments7.xml><?xml version="1.0" encoding="utf-8"?>
<comments xmlns="http://schemas.openxmlformats.org/spreadsheetml/2006/main">
  <authors>
    <author>Green Sarah</author>
  </authors>
  <commentList>
    <comment ref="A6" authorId="0" shapeId="0">
      <text>
        <r>
          <rPr>
            <sz val="9"/>
            <color indexed="81"/>
            <rFont val="Tahoma"/>
            <family val="2"/>
          </rPr>
          <t>NCIA- Link data validation to these cells</t>
        </r>
      </text>
    </comment>
  </commentList>
</comments>
</file>

<file path=xl/connections.xml><?xml version="1.0" encoding="utf-8"?>
<connections xmlns="http://schemas.openxmlformats.org/spreadsheetml/2006/main">
  <connection id="1" keepAlive="1" name="ThisWorkbookDataModel" description="Data Model" type="5" refreshedVersion="5"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name="WorksheetConnection_Revised bidding sheets.xlsx!CLIN1_Labour" type="102" refreshedVersion="5" minRefreshableVersion="5">
    <extLst>
      <ext xmlns:x15="http://schemas.microsoft.com/office/spreadsheetml/2010/11/main" uri="{DE250136-89BD-433C-8126-D09CA5730AF9}">
        <x15:connection id="CLIN1_Labour-528beabe-87aa-4578-8e04-bea7ed9f598b">
          <x15:rangePr sourceName="_xlcn.WorksheetConnection_Revisedbiddingsheets.xlsxCLIN1_Labour"/>
        </x15:connection>
      </ext>
    </extLst>
  </connection>
  <connection id="3" name="WorksheetConnection_Revised bidding sheets.xlsx!CLIN2_Labour" type="102" refreshedVersion="5" minRefreshableVersion="5">
    <extLst>
      <ext xmlns:x15="http://schemas.microsoft.com/office/spreadsheetml/2010/11/main" uri="{DE250136-89BD-433C-8126-D09CA5730AF9}">
        <x15:connection id="CLIN2_Labour-267814c9-317e-4def-8aae-e0fa56cfae07">
          <x15:rangePr sourceName="_xlcn.WorksheetConnection_Revisedbiddingsheets.xlsxCLIN2_Labour"/>
        </x15:connection>
      </ext>
    </extLst>
  </connection>
  <connection id="4" name="WorksheetConnection_Revised bidding sheets.xlsx!CLIN2_Material" type="102" refreshedVersion="5" minRefreshableVersion="5">
    <extLst>
      <ext xmlns:x15="http://schemas.microsoft.com/office/spreadsheetml/2010/11/main" uri="{DE250136-89BD-433C-8126-D09CA5730AF9}">
        <x15:connection id="CLIN2_Material-632f30ca-dacc-4b1e-988b-06f9c1fe7f1c" autoDelete="1">
          <x15:rangePr sourceName="_xlcn.WorksheetConnection_Revisedbiddingsheets.xlsxCLIN2_Material"/>
        </x15:connection>
      </ext>
    </extLst>
  </connection>
</connections>
</file>

<file path=xl/sharedStrings.xml><?xml version="1.0" encoding="utf-8"?>
<sst xmlns="http://schemas.openxmlformats.org/spreadsheetml/2006/main" count="3142" uniqueCount="1205">
  <si>
    <t>Bidding Sheets Instructions</t>
  </si>
  <si>
    <t>INTRODUCTION &amp; IMPORTANT NOTES</t>
  </si>
  <si>
    <r>
      <t xml:space="preserve">
</t>
    </r>
    <r>
      <rPr>
        <b/>
        <sz val="11"/>
        <color rgb="FFFF0000"/>
        <rFont val="Arial"/>
        <family val="2"/>
      </rPr>
      <t>Bidders should note that NCIA has recently updated its bidding sheet template and are encouraged to read the instructions in full for this new version before completing the bidding sheets.</t>
    </r>
    <r>
      <rPr>
        <sz val="10"/>
        <rFont val="Arial"/>
        <family val="2"/>
      </rPr>
      <t xml:space="preserve">
All bidders are required to submit pricing details to demonstrate the Purchaser's Pricing Principles are being applied as part of their bids. All data submitted in these sheets shall be complete, verifiable and factual and include the required details. Any exclusions may render the bid as non compliant thus removing the bidder from the bidding process.
Bidders are </t>
    </r>
    <r>
      <rPr>
        <b/>
        <sz val="10"/>
        <rFont val="Arial"/>
        <family val="2"/>
      </rPr>
      <t>REQUIRED</t>
    </r>
    <r>
      <rPr>
        <sz val="10"/>
        <rFont val="Arial"/>
        <family val="2"/>
      </rPr>
      <t xml:space="preserve"> to complete the following tabs:
-</t>
    </r>
    <r>
      <rPr>
        <b/>
        <sz val="10"/>
        <color rgb="FF0070C0"/>
        <rFont val="Arial"/>
        <family val="2"/>
      </rPr>
      <t xml:space="preserve"> "Offer Summary",
- "CLIN Summary",
- "EQUIPMENT",
- "Labour",
- "Other Material",
- "Travel",
- "ODC",
- "Rates".</t>
    </r>
    <r>
      <rPr>
        <sz val="10"/>
        <rFont val="Arial"/>
        <family val="2"/>
      </rPr>
      <t xml:space="preserve">
</t>
    </r>
    <r>
      <rPr>
        <b/>
        <sz val="10"/>
        <rFont val="Arial"/>
        <family val="2"/>
      </rPr>
      <t xml:space="preserve">Note that input cells  in the "Offer Summary", "CLIN Summary", "EQUIPMENT" tabs are colour coded </t>
    </r>
    <r>
      <rPr>
        <b/>
        <sz val="12"/>
        <rFont val="Arial"/>
        <family val="2"/>
      </rPr>
      <t>YELLOW.</t>
    </r>
    <r>
      <rPr>
        <sz val="10"/>
        <rFont val="Arial"/>
        <family val="2"/>
      </rPr>
      <t xml:space="preserve">
The instructions for the detailed tabs can be found below, as well as in the green boxes within each detailed tab. G&amp;A, Overhead, material handling and other indirect rates do not need to be separately calculated in the detail sheets but must be included in the totals for each category (Labour/Other Material/Travel/ODC) as appropriate. A list of the direct and indirect rates applied in the bid must also be provided in the "Rates" tab, although they do not need to be linked to any and the detailed calculations. The list of these rates will be requested in pre-contract award from the winning bidder.</t>
    </r>
  </si>
  <si>
    <r>
      <rPr>
        <b/>
        <sz val="10"/>
        <rFont val="Arial"/>
        <family val="2"/>
      </rPr>
      <t>Note: any information found within GREEN boxes throughout the entire document is provided as an instruction and/or example only.</t>
    </r>
    <r>
      <rPr>
        <sz val="10"/>
        <rFont val="Arial"/>
        <family val="2"/>
      </rPr>
      <t xml:space="preserve">
Any formulas provided in these bidding sheets are intended only to assist the bidder. Any changes in formula can be made at the bidder's discretions, as long as the detailed costs are clear, traceable and accurate as required. Ultimately the bidder is responsible for </t>
    </r>
    <r>
      <rPr>
        <b/>
        <sz val="10"/>
        <rFont val="Arial"/>
        <family val="2"/>
      </rPr>
      <t>ALL</t>
    </r>
    <r>
      <rPr>
        <sz val="10"/>
        <rFont val="Arial"/>
        <family val="2"/>
      </rPr>
      <t xml:space="preserve"> values, formulas and calculations within the bidding sheets that are submitted to the Agency.
</t>
    </r>
    <r>
      <rPr>
        <b/>
        <sz val="10"/>
        <rFont val="Arial"/>
        <family val="2"/>
      </rPr>
      <t>Bids in</t>
    </r>
    <r>
      <rPr>
        <b/>
        <sz val="12"/>
        <rFont val="Arial"/>
        <family val="2"/>
      </rPr>
      <t xml:space="preserve"> MULTIPLE CURRENCIES</t>
    </r>
    <r>
      <rPr>
        <b/>
        <sz val="10"/>
        <rFont val="Arial"/>
        <family val="2"/>
      </rPr>
      <t xml:space="preserve"> should follow the following instructions:</t>
    </r>
    <r>
      <rPr>
        <sz val="10"/>
        <rFont val="Arial"/>
        <family val="2"/>
      </rPr>
      <t xml:space="preserve"> 
- For the "Offer Summary" tab bidders must add "Firm Fixed Price" column to the right of the current table for each additional currency.
- For the "CLIN Summary", "EQUIPMENT", tabs, Bidders have 2 options: A) Two columns "Unit Price" and "Total Firm Fixed Price" may be added to the right of the current table for each additional currency of the bid; B) Bidders may duplicate the CLIN Summary tab for each currency bid.
- For the Detailed tabs Bidders have 2 options: A) Provide all the detailed data for all currencies in the table provided, selecting the individual currencies from the dropdown lists and summing only common currencies together in CLIN Summary/Offer Summary Sheets B) Duplicate the CLIN Summary tab for each currency bid.
</t>
    </r>
  </si>
  <si>
    <t>DETAILED TABs</t>
  </si>
  <si>
    <t>DESCRIPTION</t>
  </si>
  <si>
    <t>MATERIAL 
LABOUR
TRAVEL
ODCs</t>
  </si>
  <si>
    <t>The detailed tables are to be completed by the bidder with all columns populated, and shall be expanded to include as many rows as necessary to provide the detail requested. The bidder is required to identify for each item the CLIN it is associated with from the drop down menu. Each column should then be populated using the column- specific instructions in the first row. Bidder may not delete columns within tables, or omit information from columns, but may add columns if necessary, although it's not anticipated this will be needed. 
Note CLINs with no costs associated with that item should also be selected within the table, and noted that there is no cost within that table for the CLIN. For example, if there is no labour associated with CLIN X.1, Select CLIN X.1 in the first column and then in the second column note "No Labour is associated with this CLIN". This will help to ensure that all the proper detail has been accounted for and properly allocated.  
Important Note: The Total sum of the "fully burdened" cost column should equal the grand total cost for each category (Labour, Material, etc.) to include profit as well as all indirect rates (G&amp;A/Overhead/Material handling/etc.) associated with that category. These indirect rates must be included in the total firm fixed price on the appropriate detailed tab but are no longer required to be shown as separate calculations at the bidding stage. However, the bidder is required to include  the associated indirect costs in the totals of the detailed tab in the base unit costs. Alternatively, the bidder may choose to show these as separate calculations by expanding the table columns to show the additional costs due to these indirect rates (similar to the way profit is calculated). Note again although the detailed indirect rate calculations are not required at the bidding stage, this information will be requested from the winning bidder during pre-contract award discussions.</t>
  </si>
  <si>
    <t>RATES</t>
  </si>
  <si>
    <t>As discussed previously in these instructions, the detailed indirect rate calculations are not required to be included in the bidding sheets, although the bidders may chose to do so. However, ALL bidders are required to state the G&amp;A/OH/Material handling and any other indirect rates that they have applied to the bid.</t>
  </si>
  <si>
    <t>A) COMPLETENESS CHECK for CURRENCY - "OFFER SUMMARY" TAB</t>
  </si>
  <si>
    <t>Currency has been entered for offer summary tab</t>
  </si>
  <si>
    <t>B) ACCURACY CHECK #1- OFFER SUMMARY TOTALS MATCH CLIN SUMMARY</t>
  </si>
  <si>
    <t>Delta</t>
  </si>
  <si>
    <t>Total Fixed Price Base Contract</t>
  </si>
  <si>
    <t>Total Fixed Price Evaluated Options</t>
  </si>
  <si>
    <t>Total Fixed Price Non-Evaluated Options</t>
  </si>
  <si>
    <t>C) ACCURACY CHECK #2- OFFER SUMMARY TOTALS MATCH DETAIL TABS</t>
  </si>
  <si>
    <t>Grand Total Offer summary (All CLINS) matches detail</t>
  </si>
  <si>
    <t>D) COMPLETENESS CHECK FOR CLIN DETAILS TAB</t>
  </si>
  <si>
    <t>Labour</t>
  </si>
  <si>
    <t>Material</t>
  </si>
  <si>
    <t>Travel</t>
  </si>
  <si>
    <t>ODCs</t>
  </si>
  <si>
    <t>For multiple currencies, duplicate the "Firm Fixed Price" column for each currency</t>
  </si>
  <si>
    <t xml:space="preserve">CLIN Number </t>
  </si>
  <si>
    <t>CLIN DESCRIPTION</t>
  </si>
  <si>
    <t>Firm Fixed Price</t>
  </si>
  <si>
    <t xml:space="preserve">Declare Currency =&gt; </t>
  </si>
  <si>
    <t>Grand Total Firm fixed Price - Base Contract</t>
  </si>
  <si>
    <t>Grand Total Firm fixed Price - Base Contract + Evaluated Options</t>
  </si>
  <si>
    <t>CLIN 1</t>
  </si>
  <si>
    <t>CLIN 2</t>
  </si>
  <si>
    <t>CLIN 3</t>
  </si>
  <si>
    <t>CLIN 4</t>
  </si>
  <si>
    <t>CLIN 5</t>
  </si>
  <si>
    <t>CLIN 6</t>
  </si>
  <si>
    <t>CLIN 7</t>
  </si>
  <si>
    <t>CLIN 8</t>
  </si>
  <si>
    <t>CLIN 9</t>
  </si>
  <si>
    <t>Total Firm Fixed Price Base Contract</t>
  </si>
  <si>
    <t>Total Firm Fixed Price Evaluated Options</t>
  </si>
  <si>
    <t>CLIN</t>
  </si>
  <si>
    <t>Description</t>
  </si>
  <si>
    <t>SOW 
Reference</t>
  </si>
  <si>
    <t>Delivery Date (EDC +weeks)</t>
  </si>
  <si>
    <t>Delivery Destination</t>
  </si>
  <si>
    <t>Quantity</t>
  </si>
  <si>
    <t>Unit of measure</t>
  </si>
  <si>
    <t>Unit Price</t>
  </si>
  <si>
    <t>Total Firm Fixed Price</t>
  </si>
  <si>
    <t>Comments NCI Agency</t>
  </si>
  <si>
    <t>Optional Comments
 (Mandatory for zero costs lines)</t>
  </si>
  <si>
    <t>All documentation delivery dates indicate date after the completion of the Purchaser review cycle and approval date.</t>
  </si>
  <si>
    <t>1</t>
  </si>
  <si>
    <t>CLIN 1 - PROJECT MANAGEMENT</t>
  </si>
  <si>
    <t>1.1</t>
  </si>
  <si>
    <t>Project Management Plan (PMP)</t>
  </si>
  <si>
    <t>3.2.1</t>
  </si>
  <si>
    <t>NCIA Braine L'Alleud</t>
  </si>
  <si>
    <t>1.2</t>
  </si>
  <si>
    <t>Project Management Documentation</t>
  </si>
  <si>
    <t>1.2.1</t>
  </si>
  <si>
    <t>Project Implementation Plan (PIP)</t>
  </si>
  <si>
    <t>3.2.2</t>
  </si>
  <si>
    <t>1.2.2</t>
  </si>
  <si>
    <t>Product Breakdown Structure (PBS)</t>
  </si>
  <si>
    <t>3.2.3</t>
  </si>
  <si>
    <t>1.2.3</t>
  </si>
  <si>
    <t>Project Work Breakdown Structure (PWBS)</t>
  </si>
  <si>
    <t>3.2.4</t>
  </si>
  <si>
    <t>1.2.4</t>
  </si>
  <si>
    <t>Project Master Schedule (PMS)</t>
  </si>
  <si>
    <t>3.2.5</t>
  </si>
  <si>
    <t>1.2.5</t>
  </si>
  <si>
    <t>Risk Management Plan (RMP)</t>
  </si>
  <si>
    <t>3.2.6</t>
  </si>
  <si>
    <t>1.2.6</t>
  </si>
  <si>
    <t>Issue Management Plan (IMP)</t>
  </si>
  <si>
    <t>3.2.7</t>
  </si>
  <si>
    <t>Communication Plan (CP)</t>
  </si>
  <si>
    <t>3.2.8</t>
  </si>
  <si>
    <t>Configuration Management &amp; Quality Assurance</t>
  </si>
  <si>
    <t>1.4.1</t>
  </si>
  <si>
    <t>Configuration Management Plan (CMP)</t>
  </si>
  <si>
    <t>3.2.2, 5.1</t>
  </si>
  <si>
    <t>Draft delivery EDC+2weeks/Final Draft at PDR-4weeks/ Final at CDR+4 weeks</t>
  </si>
  <si>
    <t>1.4.2</t>
  </si>
  <si>
    <t>Physical Configuration Audit (PCA) Report</t>
  </si>
  <si>
    <t>FAT +4weeks</t>
  </si>
  <si>
    <t>1.4.3</t>
  </si>
  <si>
    <t>Functional Configuration Audit (FCA) Report</t>
  </si>
  <si>
    <t>1.4.4</t>
  </si>
  <si>
    <t>Quality Assurance Plan (QAP)</t>
  </si>
  <si>
    <t>3.2.2, 6.6</t>
  </si>
  <si>
    <t>1.4.5</t>
  </si>
  <si>
    <t>Configuration Management DataBase (CMDB)</t>
  </si>
  <si>
    <t>Draft at PDR-4 weeks and CDR-4 weeks / Final at PDR +4weeks and CDR+4 weeks</t>
  </si>
  <si>
    <t>Master Test Plan</t>
  </si>
  <si>
    <t>3.2.9</t>
  </si>
  <si>
    <t>Service Transition Plan</t>
  </si>
  <si>
    <t>3.2.10</t>
  </si>
  <si>
    <t>Conduct Project Review Meetings</t>
  </si>
  <si>
    <t>3.3.2</t>
  </si>
  <si>
    <t>bi-weekly from EDC</t>
  </si>
  <si>
    <t>NCIA Location</t>
  </si>
  <si>
    <t>Each</t>
  </si>
  <si>
    <t>Based on bi-weekly meetings. Purchaser can ask for more if needed.</t>
  </si>
  <si>
    <t>1.7.1</t>
  </si>
  <si>
    <t>Kick-off meeting</t>
  </si>
  <si>
    <t>3.3.1</t>
  </si>
  <si>
    <t>1.7.2</t>
  </si>
  <si>
    <t>Joint Technical Reviews</t>
  </si>
  <si>
    <t>3.3.4</t>
  </si>
  <si>
    <t>Ad-hoc</t>
  </si>
  <si>
    <t>Shall be proposed and organized by the Contractor in advance of major reviews such as Requirements, design or test activities</t>
  </si>
  <si>
    <t>1.7.3</t>
  </si>
  <si>
    <t>Ad-hoc Meetings</t>
  </si>
  <si>
    <t>3.3.3</t>
  </si>
  <si>
    <t>1.7.4</t>
  </si>
  <si>
    <t>Project Progress Reports</t>
  </si>
  <si>
    <t>3.3.5</t>
  </si>
  <si>
    <t>to summarize the progress since the previous PRM or since the last PPR, any accomplishments, schedule of deliveries against progress, difficulties encountered and resolution of any issues raised in previous PRMs.</t>
  </si>
  <si>
    <t>TOTAL PRICE CLIN 1 (BASE-EVALUATED) PROJECT MANAGEMENT</t>
  </si>
  <si>
    <t xml:space="preserve"> </t>
  </si>
  <si>
    <t>2</t>
  </si>
  <si>
    <t>CLIN 2 - SYSTEM DESIGN</t>
  </si>
  <si>
    <t>System Design Plan (SDP)</t>
  </si>
  <si>
    <t>3.2.2, 2.1.1</t>
  </si>
  <si>
    <t>Lot</t>
  </si>
  <si>
    <t>Configuration Capture (CCAP)</t>
  </si>
  <si>
    <t>2.1.3</t>
  </si>
  <si>
    <t>2.2.1</t>
  </si>
  <si>
    <t>Site Surveys</t>
  </si>
  <si>
    <t>2.2.2</t>
  </si>
  <si>
    <t>Configuration Capture (CCAP) Plan</t>
  </si>
  <si>
    <t>2.2.3</t>
  </si>
  <si>
    <t>Configuration Capture (CCAP)  Report</t>
  </si>
  <si>
    <t>System Requirements Review (SRR)</t>
  </si>
  <si>
    <t>2.1.4</t>
  </si>
  <si>
    <t>The SRR  shall be conducted parallel to the CCAP.</t>
  </si>
  <si>
    <t>2.3.1</t>
  </si>
  <si>
    <t>Draft System Requirements Review Report (SRRR)</t>
  </si>
  <si>
    <t>2.3.2</t>
  </si>
  <si>
    <t>Final System Requirements Review Report (SRRR)</t>
  </si>
  <si>
    <t>Security Architecture and Design Plan</t>
  </si>
  <si>
    <t>2.1.2</t>
  </si>
  <si>
    <t>Technical Compliance Review (TCR)</t>
  </si>
  <si>
    <t>2.1.5</t>
  </si>
  <si>
    <t>System Design Description (SDD)</t>
  </si>
  <si>
    <t>2.6.1</t>
  </si>
  <si>
    <t>System Integration Data Package (SIDP)</t>
  </si>
  <si>
    <t>2.1.7</t>
  </si>
  <si>
    <t>2.6.2</t>
  </si>
  <si>
    <t>System Design Reviews (SDR)</t>
  </si>
  <si>
    <t>2.6.3</t>
  </si>
  <si>
    <t>Preliminary Design Review (PDR)</t>
  </si>
  <si>
    <t>2.1.8</t>
  </si>
  <si>
    <t>2.6.4</t>
  </si>
  <si>
    <t>High Level Design (HLD)</t>
  </si>
  <si>
    <t>2.1.9</t>
  </si>
  <si>
    <t>2.6.5</t>
  </si>
  <si>
    <t>Project Master Test Plan (PMTP)</t>
  </si>
  <si>
    <t>2.6.6</t>
  </si>
  <si>
    <t>Support Case</t>
  </si>
  <si>
    <t>2.6.7</t>
  </si>
  <si>
    <t>Requirements Traceability Matrix (RTM)</t>
  </si>
  <si>
    <t>7.3.5</t>
  </si>
  <si>
    <t>Final at MTP</t>
  </si>
  <si>
    <t>2.6.8</t>
  </si>
  <si>
    <t>CIS Description</t>
  </si>
  <si>
    <t>8.3.3</t>
  </si>
  <si>
    <t>Initial version will be provided by the Purchaser. Final version to be provided by the Contractor for CDR</t>
  </si>
  <si>
    <t>2.6.9</t>
  </si>
  <si>
    <t>Security Risk Assesment (SRA)</t>
  </si>
  <si>
    <t>8.3.4</t>
  </si>
  <si>
    <t>Initial version (final version to be submitted for CDR)</t>
  </si>
  <si>
    <t>2.6.10</t>
  </si>
  <si>
    <t>System Specific Security Requirement Statement (SSRS)</t>
  </si>
  <si>
    <t>8.3.5</t>
  </si>
  <si>
    <t>2.6.11</t>
  </si>
  <si>
    <t>Critical Design Review (CDR)</t>
  </si>
  <si>
    <t>2.1.13</t>
  </si>
  <si>
    <t>CDR Artefacts shall be submitted 2 weeks before the CDR. To be updated 1 week after the CDR.</t>
  </si>
  <si>
    <t>2.6.12</t>
  </si>
  <si>
    <t xml:space="preserve">Low Level Design Document (LLD) </t>
  </si>
  <si>
    <t>2.1.10</t>
  </si>
  <si>
    <t>2.6.13</t>
  </si>
  <si>
    <t>2.6.14</t>
  </si>
  <si>
    <t>2.6.15</t>
  </si>
  <si>
    <t xml:space="preserve">Testing Scenarios </t>
  </si>
  <si>
    <t>3.3.4, 7.2</t>
  </si>
  <si>
    <t>Deployment Scenario</t>
  </si>
  <si>
    <t>Baselines</t>
  </si>
  <si>
    <t>5.3.2</t>
  </si>
  <si>
    <t>2.7.1</t>
  </si>
  <si>
    <t>Functional Baseline (FBL)</t>
  </si>
  <si>
    <t>Draft at SRR-4 weeks / Final SRR+4 weeks</t>
  </si>
  <si>
    <t>2.7.2</t>
  </si>
  <si>
    <t>Allocated Baseline (ABL)</t>
  </si>
  <si>
    <t>Draft at PDR-4 weeks / Final CDR-4 weeks</t>
  </si>
  <si>
    <t>2.7.3</t>
  </si>
  <si>
    <t>Product Baseline (PBL)</t>
  </si>
  <si>
    <t>Draft at CDR+4 weeks / Final FAT-4 weeks</t>
  </si>
  <si>
    <t>2.7.4</t>
  </si>
  <si>
    <t>Operational Baseline (OBL)</t>
  </si>
  <si>
    <t>Draft at FSA-4weeks / Final at FSA+4 weeks</t>
  </si>
  <si>
    <t>TOTAL PRICE CLIN 2 (BASE-EVALUATED) SYSTEM DESIGN</t>
  </si>
  <si>
    <t>3</t>
  </si>
  <si>
    <t>CLIN 3 - FIRST ARTICLES</t>
  </si>
  <si>
    <t>Build First Articles</t>
  </si>
  <si>
    <t>Contractor Facility</t>
  </si>
  <si>
    <t>Conduct Factory Acceptance Testing (FAT)</t>
  </si>
  <si>
    <t>2.2.4</t>
  </si>
  <si>
    <t>Conduct Functional Qualification Testing (FQT)</t>
  </si>
  <si>
    <t>Conduct Environmental Qualification Testing (EQT)</t>
  </si>
  <si>
    <t xml:space="preserve">Ship First Article System </t>
  </si>
  <si>
    <t>2.2.5</t>
  </si>
  <si>
    <t>NCIA Brunssum (NL)</t>
  </si>
  <si>
    <t>Conduct First Article System Testing (FAST)</t>
  </si>
  <si>
    <t>2.2.6</t>
  </si>
  <si>
    <t>TOTAL PRICE CLIN 3 (BASE-EVALUATED) FIRST ARTICLES</t>
  </si>
  <si>
    <t>4</t>
  </si>
  <si>
    <t>CLIN 4 - SECURITY ACCREDITATION</t>
  </si>
  <si>
    <t>Security Accreditation Documentation Set (SADS)</t>
  </si>
  <si>
    <t>Security Related Documentation (SRD)</t>
  </si>
  <si>
    <t>4.2.1</t>
  </si>
  <si>
    <t>4.2.2</t>
  </si>
  <si>
    <t>Security Risk Assessment (SRA)</t>
  </si>
  <si>
    <t>4.2.3</t>
  </si>
  <si>
    <t>4.2.4</t>
  </si>
  <si>
    <t>System Interconnection Security Requirement Statement (SISRS)</t>
  </si>
  <si>
    <t>8.3.6</t>
  </si>
  <si>
    <t>4.2.5</t>
  </si>
  <si>
    <t>Security Operating Procedures (SecOps)</t>
  </si>
  <si>
    <t>8.3.7</t>
  </si>
  <si>
    <t>Final draft at the end of FAT/ Final version to be updated by the Contractor with after OPTEVAL and before FSA</t>
  </si>
  <si>
    <t>4.2.6</t>
  </si>
  <si>
    <t>Security Test and Verification Plan (STVP)</t>
  </si>
  <si>
    <t>8.3.8</t>
  </si>
  <si>
    <t>As required by respective SAA</t>
  </si>
  <si>
    <t>STVP shall be aligned with the TV&amp;V planning</t>
  </si>
  <si>
    <t>4.2.7</t>
  </si>
  <si>
    <t>Security Test and Verification Report (STVR)</t>
  </si>
  <si>
    <t>8.3.9</t>
  </si>
  <si>
    <t>After each security testing</t>
  </si>
  <si>
    <t>There are multiple STV testing and hence report throughout the project</t>
  </si>
  <si>
    <t>4.2.8</t>
  </si>
  <si>
    <t>Electronic Security Environment (ESE) Conformance Statement (ESECS)</t>
  </si>
  <si>
    <t>4 weeks before Security Tests and 2 weeks before the start of FAT</t>
  </si>
  <si>
    <t>TOTAL PRICE CLIN 4 (BASE-EVALUATED) SECURITY ACCREDITATION</t>
  </si>
  <si>
    <t>5</t>
  </si>
  <si>
    <t>CLIN 5 - CONDUCT TESTING, VERIFICATION AND VALIDATION (TV&amp;V)</t>
  </si>
  <si>
    <t xml:space="preserve">Provide Release Package </t>
  </si>
  <si>
    <t>Install First Articles for TV&amp;V Assesment</t>
  </si>
  <si>
    <t>Test Cases and Test Procedures</t>
  </si>
  <si>
    <t>7.3.2</t>
  </si>
  <si>
    <t>6 Weeks before TV&amp;V event</t>
  </si>
  <si>
    <t>Event Test Plan (ETP)</t>
  </si>
  <si>
    <t>7.3.3</t>
  </si>
  <si>
    <t>4 Weeks before TV&amp;V event</t>
  </si>
  <si>
    <t>Requirement Acceptance Criteria</t>
  </si>
  <si>
    <t>7.3.4</t>
  </si>
  <si>
    <t>Operational Acceptance Traceability</t>
  </si>
  <si>
    <t>7.3.6</t>
  </si>
  <si>
    <t>Test Report</t>
  </si>
  <si>
    <t>7.3.8</t>
  </si>
  <si>
    <t>1 Week after TV&amp;V event</t>
  </si>
  <si>
    <t>Test Readiness Review (TRR)</t>
  </si>
  <si>
    <t>7.5.1</t>
  </si>
  <si>
    <t>1 Week before TV&amp;V event</t>
  </si>
  <si>
    <t>Event Review Meeting</t>
  </si>
  <si>
    <t>7.5.2</t>
  </si>
  <si>
    <t>TV&amp;V Event</t>
  </si>
  <si>
    <t>7.5.3</t>
  </si>
  <si>
    <t>Conduct System Integration Testing (SIT)</t>
  </si>
  <si>
    <t>Conduct Security Testing</t>
  </si>
  <si>
    <t>2.3.3</t>
  </si>
  <si>
    <t>Conduct User Acceptance Testing (UAT)</t>
  </si>
  <si>
    <t>2.3.4</t>
  </si>
  <si>
    <r>
      <t>System Acceptance Testing</t>
    </r>
    <r>
      <rPr>
        <strike/>
        <sz val="11"/>
        <color theme="1"/>
        <rFont val="Arial"/>
        <family val="2"/>
      </rPr>
      <t xml:space="preserve"> </t>
    </r>
  </si>
  <si>
    <t>2.3.5</t>
  </si>
  <si>
    <t>First Article PBL (CI-tree, Inventory, technical documentation, manuals, as-built)</t>
  </si>
  <si>
    <t>TOTAL PRICE CLIN 5 (BASE-EVALUATED) CONDUCT TV&amp;V</t>
  </si>
  <si>
    <t>6</t>
  </si>
  <si>
    <t xml:space="preserve">CLIN 6 - PROVIDE &amp; SHIP PRODUCTION UNITS </t>
  </si>
  <si>
    <t>Provide &amp; Ship Production Units (Batch #1)</t>
  </si>
  <si>
    <t>NCIA location western Europe</t>
  </si>
  <si>
    <t>6.1.1</t>
  </si>
  <si>
    <t>Batch #1 Hardware, Software &amp; Non-CIS (including First Article)</t>
  </si>
  <si>
    <t>2.5.1</t>
  </si>
  <si>
    <t>6.1.2</t>
  </si>
  <si>
    <t>Install and configure production units B#1</t>
  </si>
  <si>
    <t>2.5.4</t>
  </si>
  <si>
    <t>6.1.3</t>
  </si>
  <si>
    <t>Conduct Factory Testing (FAT) (Batch #1)</t>
  </si>
  <si>
    <t>2.5.2</t>
  </si>
  <si>
    <t>6.1.4</t>
  </si>
  <si>
    <t>Provide System Documentation B#1</t>
  </si>
  <si>
    <t>2.5.3</t>
  </si>
  <si>
    <t>Provide &amp; Ship Production Units (Batch #2)</t>
  </si>
  <si>
    <t>6.2.1</t>
  </si>
  <si>
    <t>Batch #2 Hardware, Software &amp; Non-CIS</t>
  </si>
  <si>
    <t>6.2.2</t>
  </si>
  <si>
    <t>Install and configure production units B#2</t>
  </si>
  <si>
    <t>6.2.3</t>
  </si>
  <si>
    <t>Conduct Factory Testing (FAT) (Batch #2)</t>
  </si>
  <si>
    <t>6.2.4</t>
  </si>
  <si>
    <t>Provide System Documentation B#2</t>
  </si>
  <si>
    <t>TOTAL PRICE CLIN 6 (BASE-EVALUATED)  PROVIDE PRODUCTION UNITS</t>
  </si>
  <si>
    <t>7</t>
  </si>
  <si>
    <t>CLIN 7 - TRAINING</t>
  </si>
  <si>
    <t>Training Plan (TRNP)</t>
  </si>
  <si>
    <t>4.6.2</t>
  </si>
  <si>
    <t>Draft at PDR+2 weeks / Final Draft at CDR/Review at CDR+4 weeks//Final at CDR+8 weeks</t>
  </si>
  <si>
    <t xml:space="preserve">Training Analysis </t>
  </si>
  <si>
    <t>7.2.1</t>
  </si>
  <si>
    <t>Training Need Analysis (TNA) Report</t>
  </si>
  <si>
    <t>7.2.2</t>
  </si>
  <si>
    <t>Training Equipment Documentation and PBL (CI-tree, Inventory, technical documentation, manuals, as-built)</t>
  </si>
  <si>
    <t>7.2.3</t>
  </si>
  <si>
    <t>Training Design</t>
  </si>
  <si>
    <t>4.6.4</t>
  </si>
  <si>
    <t>7.2.4</t>
  </si>
  <si>
    <t>Training Development</t>
  </si>
  <si>
    <t>4.6.5</t>
  </si>
  <si>
    <t>7.2.5</t>
  </si>
  <si>
    <t>e-learning</t>
  </si>
  <si>
    <t>4.6.6</t>
  </si>
  <si>
    <t>7.2.6</t>
  </si>
  <si>
    <t>Training Material Review (TMR)</t>
  </si>
  <si>
    <t>4.6.7</t>
  </si>
  <si>
    <t>Draft at FAT-8weeks/ Final at FAT +4weeks</t>
  </si>
  <si>
    <t>7.2.7</t>
  </si>
  <si>
    <t>Training Delivery and Handover</t>
  </si>
  <si>
    <t>4.6.8</t>
  </si>
  <si>
    <t>NCIA Training location, Portugal</t>
  </si>
  <si>
    <t>Install and Validate Training Units</t>
  </si>
  <si>
    <t>7.3.1</t>
  </si>
  <si>
    <t>Site Survey Report (Training location)</t>
  </si>
  <si>
    <t>Ship Production units (Batch #1 - Training) - Customer Training Location</t>
  </si>
  <si>
    <t>Training Equipment Installation &amp; Validation</t>
  </si>
  <si>
    <t>Developed Training material approved</t>
  </si>
  <si>
    <t>Provide Training Courses &amp; Training Evaluation</t>
  </si>
  <si>
    <t>Training location, NCIA western Europe</t>
  </si>
  <si>
    <t>Execution at first PSA-8weeks/Report at initial training delivery +4 weeks (6 training courses and 6 training evaluations)</t>
  </si>
  <si>
    <t>TOTAL PRICE CLIN 7 ( BASE-EVALUATED) TRAINING</t>
  </si>
  <si>
    <t>8</t>
  </si>
  <si>
    <t>CLIN 8 - SUPPORT SYSTEM ACCEPTANCE</t>
  </si>
  <si>
    <t>8.1.1</t>
  </si>
  <si>
    <t xml:space="preserve">Deficiency Log </t>
  </si>
  <si>
    <t>5.4.3</t>
  </si>
  <si>
    <t xml:space="preserve">To be started at First Article Testing up to PSA is achieved. </t>
  </si>
  <si>
    <t>8.1.2</t>
  </si>
  <si>
    <t>PSA Report</t>
  </si>
  <si>
    <t>PSA report 4 weeks before PSA Review Meeting</t>
  </si>
  <si>
    <t>8.1.3</t>
  </si>
  <si>
    <t>PSA Review Meeting Minutes</t>
  </si>
  <si>
    <t>Support Operational Testing Evaluation (OpTEval) preparation and execution</t>
  </si>
  <si>
    <t>8.2.1</t>
  </si>
  <si>
    <t>Perform Service Provisioning Training (SRTS)</t>
  </si>
  <si>
    <t>F.8</t>
  </si>
  <si>
    <t>OpTEval location</t>
  </si>
  <si>
    <t>8.2.2</t>
  </si>
  <si>
    <t>Maintain log book of events relevant to acceptance</t>
  </si>
  <si>
    <t>3.2, 5.4, 6.9, 7.5</t>
  </si>
  <si>
    <t xml:space="preserve">This is a live activity to be performed for the entire acceptance process </t>
  </si>
  <si>
    <t>Support Final System Acceptance (FSA)</t>
  </si>
  <si>
    <t>8.3.1</t>
  </si>
  <si>
    <t>Maintain functional and performance of the systems during OpTEval</t>
  </si>
  <si>
    <t>Lot, from once operational to completion of the OpTEval</t>
  </si>
  <si>
    <t>8.3.2</t>
  </si>
  <si>
    <t>FSA Report</t>
  </si>
  <si>
    <t>FSA Observations Meeting Report</t>
  </si>
  <si>
    <t>TOTAL PRICE CLIN 8 (BASE-EVALUATED) SUPPORT SYSTEM ACCEPTANCE</t>
  </si>
  <si>
    <t>9</t>
  </si>
  <si>
    <t xml:space="preserve">CLIN 9 - INTEGRATED PRODUCT SUPPORT (IPS) </t>
  </si>
  <si>
    <t>Integrated Product Support Plan (IPSP)</t>
  </si>
  <si>
    <t>Draft at EDC+2 weeks / Final Draft at PDR-4 weeks / Final at CDR+4 weeks</t>
  </si>
  <si>
    <t>Reliability, Availability, Maintainability and Testability (RAMT) Case Report</t>
  </si>
  <si>
    <t>Draft at SRR-4 weeks / Final Draft at PDR -4 weeks / Final at CDR-4 weeks / Test&amp;Demo at PSA</t>
  </si>
  <si>
    <t>Failure Mode Effects and Criticallity Analysis (FMECA)</t>
  </si>
  <si>
    <t xml:space="preserve">Draft at SRR-4 weeks / Final Draft at CDR-4 weeks / Final at FAT+4 weeks </t>
  </si>
  <si>
    <t>Operation and Maintenance Task Analysis (OMTA) [incl. Product Support Database]</t>
  </si>
  <si>
    <t xml:space="preserve">Draft at PDR-4 weeks / Final Draft at CDR-4 weeks / Final at FAT+4 weeks </t>
  </si>
  <si>
    <t>Level of Repair Analysis (LORA) [incl. Repair Price List (RPL)]</t>
  </si>
  <si>
    <t>Packaging, Handling, Storage and Transportation (PHST) Report</t>
  </si>
  <si>
    <t xml:space="preserve">Draft at CDR-4 weeks / Final at FAT+4 weeks </t>
  </si>
  <si>
    <t>Product Support Data Package (PSDP)</t>
  </si>
  <si>
    <t>Initial Provisioning List (IPL)</t>
  </si>
  <si>
    <t>4, 4.4</t>
  </si>
  <si>
    <t xml:space="preserve">Draft at CDR+4 weeks / Final at FAT+4 weeks </t>
  </si>
  <si>
    <t>Obsolescence Report</t>
  </si>
  <si>
    <t>Draft at CDR-4 weeks / Final  Draft at FAT+4 weeks / Quarterly (1st delivery at PSA+ 3 months)</t>
  </si>
  <si>
    <t>Warranty Report</t>
  </si>
  <si>
    <t>4, 4.7</t>
  </si>
  <si>
    <t>Draft PSA-4 weeks / Quarterly (1st deleivery at PSA+3 months)</t>
  </si>
  <si>
    <t>Operation Manuals</t>
  </si>
  <si>
    <t>4, 4.5</t>
  </si>
  <si>
    <t>Draft CDR+4 weeks / Final FAT+4 weeks</t>
  </si>
  <si>
    <t>Maintenance Manuals</t>
  </si>
  <si>
    <t>In Service Support Plan (ISSP)</t>
  </si>
  <si>
    <t>Draft FSA - 6 months / Final FSA+6 months</t>
  </si>
  <si>
    <t>Warranty (Batch #1 and Batch #2)</t>
  </si>
  <si>
    <t>PSA + 1 year</t>
  </si>
  <si>
    <t>Multiple Locations</t>
  </si>
  <si>
    <t>Starts at the first achieved PSA and ends at the last achieved PSA+1 year</t>
  </si>
  <si>
    <t>Spare Set</t>
  </si>
  <si>
    <t>System Safety</t>
  </si>
  <si>
    <t>PSA- 4 weeks</t>
  </si>
  <si>
    <t>System Safety Programme Plan (SSPP)</t>
  </si>
  <si>
    <t>Draft at EDC+ 2 weeks/Final Draft at CDR -4 weeks/Final at FAT -4 weeks</t>
  </si>
  <si>
    <t>System Safety Hazard Analysis Report (SSHAR)</t>
  </si>
  <si>
    <t>To be provided  CDR- 4 weeks for review</t>
  </si>
  <si>
    <t>Load Plan and tool</t>
  </si>
  <si>
    <t>B.2</t>
  </si>
  <si>
    <t>To be apart of the training
Draft at +40 weeks to start the review cycle</t>
  </si>
  <si>
    <t xml:space="preserve">TOTAL PRICE CLIN 9 (BASE-EVALUATED)  INTEGRATED PRODUCT SUPPORT (IPS) </t>
  </si>
  <si>
    <t>Total Firm Fixed Price- Base Contract</t>
  </si>
  <si>
    <t>EVALUATED OPTIONS</t>
  </si>
  <si>
    <t>10</t>
  </si>
  <si>
    <t>1.7, 4.8</t>
  </si>
  <si>
    <t>TOTAL PRICE CLIN 10 (OPTION EVALUATED)</t>
  </si>
  <si>
    <t>Total Firm Fixed Price - Base Contract + Evaluated Options</t>
  </si>
  <si>
    <t>First Article</t>
  </si>
  <si>
    <t>Batch # 1</t>
  </si>
  <si>
    <t>Batch #2</t>
  </si>
  <si>
    <t>Totals</t>
  </si>
  <si>
    <t>CLIN #</t>
  </si>
  <si>
    <t>SOCC HQ</t>
  </si>
  <si>
    <t>3.1
3.2
3.3</t>
  </si>
  <si>
    <t>1 for Operations 
(Becomes Batch#1 unit after testing and approval)</t>
  </si>
  <si>
    <t>2 for Operations
1 for Training
1 for Reference</t>
  </si>
  <si>
    <t>2 for Operations</t>
  </si>
  <si>
    <t>4 for Operations
1 for Training
1 for Reference</t>
  </si>
  <si>
    <t>SOCC FWD</t>
  </si>
  <si>
    <t>Install, configure and integrate PFEs</t>
  </si>
  <si>
    <t>To First Article Units</t>
  </si>
  <si>
    <t>6
7.3</t>
  </si>
  <si>
    <t>To Batch#1 Units</t>
  </si>
  <si>
    <t>To Batch#2 Units</t>
  </si>
  <si>
    <t>A</t>
  </si>
  <si>
    <t>B</t>
  </si>
  <si>
    <t>C = A*B</t>
  </si>
  <si>
    <t>D</t>
  </si>
  <si>
    <t>C+D</t>
  </si>
  <si>
    <t>Reference</t>
  </si>
  <si>
    <t>Qty per Node</t>
  </si>
  <si>
    <t>Qty Total</t>
  </si>
  <si>
    <t xml:space="preserve">Unit Price </t>
  </si>
  <si>
    <t>Extended cost</t>
  </si>
  <si>
    <t>Profit</t>
  </si>
  <si>
    <t>Fully burdened cost</t>
  </si>
  <si>
    <t>Subcontracted/ Name of Subcontractor</t>
  </si>
  <si>
    <t>List of Equipment for First Article/Batch#1/Batch#2</t>
  </si>
  <si>
    <t xml:space="preserve">Declare profit %  =&gt;  </t>
  </si>
  <si>
    <t>&lt;= Declare Currency</t>
  </si>
  <si>
    <t>SOCC HQ NDD [OPERATION]</t>
  </si>
  <si>
    <t>SRS 3.2.1</t>
  </si>
  <si>
    <t>Total for the 4 SOCC HQ NDDs</t>
  </si>
  <si>
    <t>SOCC HQ Core Node - Network Modules</t>
  </si>
  <si>
    <t>SRS 6.2</t>
  </si>
  <si>
    <t>1.1.1</t>
  </si>
  <si>
    <t>External Transmission Module (ETM)</t>
  </si>
  <si>
    <t>SRS 7.2</t>
  </si>
  <si>
    <t>1.1.2</t>
  </si>
  <si>
    <t>Transmission Module (TRM)</t>
  </si>
  <si>
    <t>SRS 7.3</t>
  </si>
  <si>
    <t>1.1.3</t>
  </si>
  <si>
    <t>Core Network Module - MU (CNM-MU)</t>
  </si>
  <si>
    <t>SRS 7.4</t>
  </si>
  <si>
    <t>1.1.4</t>
  </si>
  <si>
    <t>Core Network Module - MS (CNM-MS)</t>
  </si>
  <si>
    <t>1.1.5</t>
  </si>
  <si>
    <t>Core Network Module - NS (CNM-NS)</t>
  </si>
  <si>
    <t>1.1.6</t>
  </si>
  <si>
    <t>Cross Gateway Module (CGM-IEG-C)</t>
  </si>
  <si>
    <t>SRS 7.7</t>
  </si>
  <si>
    <t>1.1.7</t>
  </si>
  <si>
    <t>Data Diode (DD)</t>
  </si>
  <si>
    <t>SRS 7.8</t>
  </si>
  <si>
    <t>SOCC HQ Core Node - Infrastructure Service Modules (ISM)</t>
  </si>
  <si>
    <t>SRS 7.5</t>
  </si>
  <si>
    <r>
      <t xml:space="preserve">Infrastructure Services Module - MU (ISM-MU) </t>
    </r>
    <r>
      <rPr>
        <i/>
        <sz val="10"/>
        <color theme="1"/>
        <rFont val="Calibri"/>
        <family val="2"/>
        <scheme val="minor"/>
      </rPr>
      <t>(lot)</t>
    </r>
  </si>
  <si>
    <r>
      <t xml:space="preserve">Infrastructure Services Module - MS (ISM-MS) </t>
    </r>
    <r>
      <rPr>
        <i/>
        <sz val="10"/>
        <color theme="1"/>
        <rFont val="Calibri"/>
        <family val="2"/>
        <scheme val="minor"/>
      </rPr>
      <t>(lot)</t>
    </r>
  </si>
  <si>
    <r>
      <t xml:space="preserve">Infrastructure Services Module - NS (ISM-NS) </t>
    </r>
    <r>
      <rPr>
        <i/>
        <sz val="10"/>
        <color theme="1"/>
        <rFont val="Calibri"/>
        <family val="2"/>
        <scheme val="minor"/>
      </rPr>
      <t>(lot)</t>
    </r>
  </si>
  <si>
    <t>SOCC HQ Core Node - Deployable Removable Storage Modules (DRM)</t>
  </si>
  <si>
    <t>SRS 7.6</t>
  </si>
  <si>
    <t>1.3.1</t>
  </si>
  <si>
    <r>
      <t xml:space="preserve">Deployable Removable Storage Module - MU (DRM-MU) </t>
    </r>
    <r>
      <rPr>
        <i/>
        <sz val="10"/>
        <color theme="1"/>
        <rFont val="Calibri"/>
        <family val="2"/>
        <scheme val="minor"/>
      </rPr>
      <t>(lot)</t>
    </r>
  </si>
  <si>
    <t>1.3.2</t>
  </si>
  <si>
    <t>Deployable Removable Storage Module - MS (DRM-MS) (lot)</t>
  </si>
  <si>
    <t>1.3.3</t>
  </si>
  <si>
    <t>Deployable Removable Storage Module - NS (DRM-NS) (lot)</t>
  </si>
  <si>
    <t>SOCC HQ Core Node - User Access Modules (UAM)</t>
  </si>
  <si>
    <t>SRS 7.12</t>
  </si>
  <si>
    <t>User Access Module - MU (UAM-MU) - Access layer</t>
  </si>
  <si>
    <t>User Access Module - MU (UAM-MU) - Distribution layer</t>
  </si>
  <si>
    <t>User Access Module - MS (UAM-MS) - Access layer</t>
  </si>
  <si>
    <t>User Access Module - MS (UAM-MS) - Distribution layer</t>
  </si>
  <si>
    <t>User Access Module - NS (UAM-NS) - Access layer</t>
  </si>
  <si>
    <t>1.4.6</t>
  </si>
  <si>
    <t>User Access Module - NS (UAM-NS) - Distribution layer</t>
  </si>
  <si>
    <t>SOCC HQ Light Node (LN)</t>
  </si>
  <si>
    <t>SRS 6.4</t>
  </si>
  <si>
    <t>1.5.1</t>
  </si>
  <si>
    <t>Unclass-Light Module (ULM)</t>
  </si>
  <si>
    <t>SRS 7.13</t>
  </si>
  <si>
    <t>1.5.2</t>
  </si>
  <si>
    <t>Sec-Light Module (SLM)</t>
  </si>
  <si>
    <t>SRS 7.14</t>
  </si>
  <si>
    <t>1.5.3</t>
  </si>
  <si>
    <t>Commander's Workstation - xU</t>
  </si>
  <si>
    <t>SRS 8.2.3, SRS 8.2.3.1.1</t>
  </si>
  <si>
    <t>1.5.4</t>
  </si>
  <si>
    <t>Commander's Workstation - xS</t>
  </si>
  <si>
    <t>SRS 8.2.3, SRS 8.2.3.1.2</t>
  </si>
  <si>
    <t>1.5.5</t>
  </si>
  <si>
    <t>Commander's VoIP Phone - xU</t>
  </si>
  <si>
    <t>SRS 8.3, SRS 8.3.3</t>
  </si>
  <si>
    <t>1.5.6</t>
  </si>
  <si>
    <t>Commander's VoIP Phone - xS</t>
  </si>
  <si>
    <t>SRS 8.3, SRS 8.3.2</t>
  </si>
  <si>
    <t>1.5.7</t>
  </si>
  <si>
    <t>SATCOM Terminal</t>
  </si>
  <si>
    <t>SRS 9.1.1</t>
  </si>
  <si>
    <t>1.5.8</t>
  </si>
  <si>
    <r>
      <t xml:space="preserve">Transit Cases </t>
    </r>
    <r>
      <rPr>
        <i/>
        <sz val="10"/>
        <color theme="1"/>
        <rFont val="Calibri"/>
        <family val="2"/>
        <scheme val="minor"/>
      </rPr>
      <t>(lot)</t>
    </r>
  </si>
  <si>
    <t>SRS 10.1.3.2</t>
  </si>
  <si>
    <t>SOCC HQ Core Node - Non-CIS</t>
  </si>
  <si>
    <t>n/a</t>
  </si>
  <si>
    <t>1.6.1</t>
  </si>
  <si>
    <t>Core Node Shelter (CNS)</t>
  </si>
  <si>
    <t>SRS 10.1.1</t>
  </si>
  <si>
    <t>1.6.2</t>
  </si>
  <si>
    <t>Core Node Shelter Environmental Control Unit (CNS-ECU)</t>
  </si>
  <si>
    <t>SRS 10.1.1.3.9, SRS 10.3</t>
  </si>
  <si>
    <t>1.6.3</t>
  </si>
  <si>
    <t>Core Node Shelter Power Distribution Unit (CNS-PDU)</t>
  </si>
  <si>
    <t>SRS 10.1.1.3.7, SRS 10.5</t>
  </si>
  <si>
    <t>1.6.4</t>
  </si>
  <si>
    <t>Staff Module (SM)</t>
  </si>
  <si>
    <t>1.6.5</t>
  </si>
  <si>
    <t>Staff Module Environmental Control Unit (SM-ECU)</t>
  </si>
  <si>
    <t>1.6.6</t>
  </si>
  <si>
    <t>Staff Module Power Distribution Unit (SM-PDU)</t>
  </si>
  <si>
    <t>1.6.7</t>
  </si>
  <si>
    <r>
      <t xml:space="preserve">Transport Cases </t>
    </r>
    <r>
      <rPr>
        <i/>
        <sz val="10"/>
        <color theme="1"/>
        <rFont val="Calibri"/>
        <family val="2"/>
        <scheme val="minor"/>
      </rPr>
      <t>(lot)</t>
    </r>
  </si>
  <si>
    <t>SRS 10.1.3.3</t>
  </si>
  <si>
    <t>1.6.8</t>
  </si>
  <si>
    <r>
      <t xml:space="preserve">Core Node Cabling (Fibre Optic Reel) </t>
    </r>
    <r>
      <rPr>
        <i/>
        <sz val="10"/>
        <color theme="1"/>
        <rFont val="Calibri"/>
        <family val="2"/>
        <scheme val="minor"/>
      </rPr>
      <t>(lot)</t>
    </r>
  </si>
  <si>
    <t>SRS 9.3</t>
  </si>
  <si>
    <t>SOCC HQ Core Node - Services</t>
  </si>
  <si>
    <t>Motion Imagery (MI) - equipment and software. One per security domain.</t>
  </si>
  <si>
    <t>SRS 5.4.1.1.2.1</t>
  </si>
  <si>
    <t>Public Address - MU (PA-MU) - equipment and software.</t>
  </si>
  <si>
    <t>SRS 5.4.1.1.1.2</t>
  </si>
  <si>
    <t>Audio-based Communication (VoIP) - equipment and software, without VoIP phones. One per security domain.</t>
  </si>
  <si>
    <t>SRS 5.4.1.1.1.1, SRS 8.3</t>
  </si>
  <si>
    <t>Video-based Communication (VTC) - equipment and software, without VTC terminals. One per security domain.</t>
  </si>
  <si>
    <t>SRS 5.4.1.1.3, SRS 8.4</t>
  </si>
  <si>
    <t>SOCC FWD NDD [OPERATION]</t>
  </si>
  <si>
    <t>SRS 3.2.2</t>
  </si>
  <si>
    <t>Total for the 4 SOCC FWD NDDs</t>
  </si>
  <si>
    <t>SRS 6.3</t>
  </si>
  <si>
    <t>2.1.1</t>
  </si>
  <si>
    <t>SRS 7.9</t>
  </si>
  <si>
    <t>Remote Transmission Module (TRM)</t>
  </si>
  <si>
    <t>SRS 7.10</t>
  </si>
  <si>
    <t>SRS 7.11</t>
  </si>
  <si>
    <t>Non-CIS</t>
  </si>
  <si>
    <t>SRS 10.5</t>
  </si>
  <si>
    <r>
      <t xml:space="preserve">SysAdmin Transport Cases </t>
    </r>
    <r>
      <rPr>
        <i/>
        <sz val="10"/>
        <color theme="1"/>
        <rFont val="Calibri"/>
        <family val="2"/>
        <scheme val="minor"/>
      </rPr>
      <t>(lot)</t>
    </r>
  </si>
  <si>
    <t>SOCC HQ and SOCC FWD Training</t>
  </si>
  <si>
    <t>Total for the SOCC HQ and FWD  Training NDDs</t>
  </si>
  <si>
    <t>3.1.1</t>
  </si>
  <si>
    <t>3.1.1.1</t>
  </si>
  <si>
    <t>3.1.1.2</t>
  </si>
  <si>
    <t>3.1.1.3</t>
  </si>
  <si>
    <t>3.1.1.4</t>
  </si>
  <si>
    <t>3.1.1.5</t>
  </si>
  <si>
    <t>3.1.1.6</t>
  </si>
  <si>
    <t>3.1.1.7</t>
  </si>
  <si>
    <t>3.1.2</t>
  </si>
  <si>
    <t>3.1.2.1</t>
  </si>
  <si>
    <t>3.1.2.2</t>
  </si>
  <si>
    <t>3.1.2.3</t>
  </si>
  <si>
    <t>3.1.3</t>
  </si>
  <si>
    <t>3.1.3.1</t>
  </si>
  <si>
    <t>3.1.3.2</t>
  </si>
  <si>
    <t>3.1.3.3</t>
  </si>
  <si>
    <t>3.1.4</t>
  </si>
  <si>
    <t>3.1.4.1</t>
  </si>
  <si>
    <t>3.1.4.2</t>
  </si>
  <si>
    <t>3.1.4.3</t>
  </si>
  <si>
    <t>3.1.5</t>
  </si>
  <si>
    <t>3.1.5.1</t>
  </si>
  <si>
    <t>3.1.5.2</t>
  </si>
  <si>
    <t>3.1.5.3</t>
  </si>
  <si>
    <t>3.1.5.4</t>
  </si>
  <si>
    <t>3.1.5.5</t>
  </si>
  <si>
    <t>3.1.5.6</t>
  </si>
  <si>
    <t>3.1.5.7</t>
  </si>
  <si>
    <t>3.1.5.8</t>
  </si>
  <si>
    <t>3.1.6</t>
  </si>
  <si>
    <t>3.1.6.1</t>
  </si>
  <si>
    <r>
      <t xml:space="preserve">RACK Cabinet </t>
    </r>
    <r>
      <rPr>
        <i/>
        <sz val="10"/>
        <color theme="1"/>
        <rFont val="Calibri"/>
        <family val="2"/>
        <scheme val="minor"/>
      </rPr>
      <t>(lot)</t>
    </r>
  </si>
  <si>
    <t>SRS 10.1.4</t>
  </si>
  <si>
    <t>3.1.6.2</t>
  </si>
  <si>
    <t>3.1.6.3</t>
  </si>
  <si>
    <t>Audio-based Communication (VoIP) - equipment and software. One per security domain.</t>
  </si>
  <si>
    <t>3.1.6.4</t>
  </si>
  <si>
    <t>Video-based Communication (VTC) - equipment and software. One per security domain.</t>
  </si>
  <si>
    <t>SOCC FWD NDD</t>
  </si>
  <si>
    <t>3.2.1.1</t>
  </si>
  <si>
    <t>3.2.1.2</t>
  </si>
  <si>
    <t>3.2.1.3</t>
  </si>
  <si>
    <t>3.2.1.4</t>
  </si>
  <si>
    <t>3.2.1.5</t>
  </si>
  <si>
    <t>3.2.2.1</t>
  </si>
  <si>
    <t>3.2.2.2</t>
  </si>
  <si>
    <t>3.2.2.3</t>
  </si>
  <si>
    <t>3.2.3.1</t>
  </si>
  <si>
    <t>3.2.3.2</t>
  </si>
  <si>
    <t>3.2.3.3</t>
  </si>
  <si>
    <t>3.2.3.4</t>
  </si>
  <si>
    <t>3.2.3.5</t>
  </si>
  <si>
    <t>SOCC HQ and SOCC FWD Reference</t>
  </si>
  <si>
    <t>Total for the SOCC HQ and FWD  Reference NDDs</t>
  </si>
  <si>
    <t>4.1.1</t>
  </si>
  <si>
    <t>4.1.1.1</t>
  </si>
  <si>
    <t>4.1.1.2</t>
  </si>
  <si>
    <t>4.1.1.3</t>
  </si>
  <si>
    <t>4.1.1.4</t>
  </si>
  <si>
    <t>4.1.1.5</t>
  </si>
  <si>
    <t>4.1.1.6</t>
  </si>
  <si>
    <t>4.1.1.7</t>
  </si>
  <si>
    <t>4.1.2</t>
  </si>
  <si>
    <t>4.1.2.1</t>
  </si>
  <si>
    <t>4.1.2.2</t>
  </si>
  <si>
    <t>4.1.2.3</t>
  </si>
  <si>
    <t>4.1.3</t>
  </si>
  <si>
    <t>4.1.3.1</t>
  </si>
  <si>
    <t>4.1.3.2</t>
  </si>
  <si>
    <t>4.1.3.3</t>
  </si>
  <si>
    <t>4.1.4</t>
  </si>
  <si>
    <t>4.1.4.1</t>
  </si>
  <si>
    <t>4.1.4.2</t>
  </si>
  <si>
    <t>4.1.4.3</t>
  </si>
  <si>
    <t>4.1.5</t>
  </si>
  <si>
    <t>4.1.5.1</t>
  </si>
  <si>
    <t>4.1.5.2</t>
  </si>
  <si>
    <t>4.1.5.3</t>
  </si>
  <si>
    <t>4.1.5.4</t>
  </si>
  <si>
    <t>4.1.5.5</t>
  </si>
  <si>
    <t>4.1.5.6</t>
  </si>
  <si>
    <t>4.1.5.7</t>
  </si>
  <si>
    <t>4.1.5.8</t>
  </si>
  <si>
    <t>4.1.6</t>
  </si>
  <si>
    <t>4.1.6.1</t>
  </si>
  <si>
    <t>4.1.6.2</t>
  </si>
  <si>
    <t>4.1.7</t>
  </si>
  <si>
    <t>4.1.7.1</t>
  </si>
  <si>
    <t>4.1.7.2</t>
  </si>
  <si>
    <t>4.1.7.3</t>
  </si>
  <si>
    <t>4.1.7.4</t>
  </si>
  <si>
    <t>4.2.1.1</t>
  </si>
  <si>
    <t>4.2.1.2</t>
  </si>
  <si>
    <t>4.2.1.3</t>
  </si>
  <si>
    <t>4.2.1.4</t>
  </si>
  <si>
    <t>4.2.1.5</t>
  </si>
  <si>
    <t>4.2.2.1</t>
  </si>
  <si>
    <t>4.2.2.2</t>
  </si>
  <si>
    <t>4.2.2.3</t>
  </si>
  <si>
    <t>4.2.3.1</t>
  </si>
  <si>
    <t>4.2.3.2</t>
  </si>
  <si>
    <r>
      <t xml:space="preserve">Transit Cases </t>
    </r>
    <r>
      <rPr>
        <i/>
        <sz val="10"/>
        <color theme="1"/>
        <rFont val="Calibri"/>
        <family val="2"/>
        <scheme val="minor"/>
      </rPr>
      <t>(lot)</t>
    </r>
    <r>
      <rPr>
        <sz val="10"/>
        <color theme="1"/>
        <rFont val="Calibri"/>
        <family val="2"/>
        <scheme val="minor"/>
      </rPr>
      <t xml:space="preserve"> </t>
    </r>
  </si>
  <si>
    <t>4.2.3.3</t>
  </si>
  <si>
    <t>4.2.3.4</t>
  </si>
  <si>
    <t>4.2.3.5</t>
  </si>
  <si>
    <t>Set of User Appliances - SysAdmin for Operations</t>
  </si>
  <si>
    <t>Total for SysAdmin OPS</t>
  </si>
  <si>
    <t>SysAdmin Workstation - MU</t>
  </si>
  <si>
    <t>SRS 8.2.2.3</t>
  </si>
  <si>
    <t>SysAdmin Workstation - xS</t>
  </si>
  <si>
    <t>SRS 8.2.2.2</t>
  </si>
  <si>
    <t>5.2.1</t>
  </si>
  <si>
    <t>Eclypt Hard Disc Drive with encryption (Viasat DARC-ssd 600)</t>
  </si>
  <si>
    <t>SysAdmin VoIP Phone - MU</t>
  </si>
  <si>
    <t>SRS 8.3.3</t>
  </si>
  <si>
    <t>SysAdmin VoIP Phone - xS</t>
  </si>
  <si>
    <t>SRS 8.3.2</t>
  </si>
  <si>
    <t>Set of User Appliances - SysAdmin for Training and Reference</t>
  </si>
  <si>
    <t>Total for SysAdmin TR/REF</t>
  </si>
  <si>
    <t>Licenses</t>
  </si>
  <si>
    <t>Total for SW Licenses</t>
  </si>
  <si>
    <r>
      <t xml:space="preserve">MS Windows DataCenter Licenses </t>
    </r>
    <r>
      <rPr>
        <i/>
        <sz val="11"/>
        <color theme="1"/>
        <rFont val="Calibri"/>
        <family val="2"/>
        <scheme val="minor"/>
      </rPr>
      <t>(lot)</t>
    </r>
  </si>
  <si>
    <t>SRS 11, SRS 5.3</t>
  </si>
  <si>
    <r>
      <t xml:space="preserve">Vmware Cloud Foundation </t>
    </r>
    <r>
      <rPr>
        <i/>
        <sz val="11"/>
        <color theme="1"/>
        <rFont val="Calibri"/>
        <family val="2"/>
        <scheme val="minor"/>
      </rPr>
      <t>(bundle)</t>
    </r>
  </si>
  <si>
    <t>SRS 11, SRS 5.3, SRS 7.5, SRS 7.6</t>
  </si>
  <si>
    <r>
      <t xml:space="preserve">Trellix Endpoint Security </t>
    </r>
    <r>
      <rPr>
        <i/>
        <sz val="11"/>
        <color theme="1"/>
        <rFont val="Calibri"/>
        <family val="2"/>
        <scheme val="minor"/>
      </rPr>
      <t>(bundle)</t>
    </r>
  </si>
  <si>
    <t>TT+ EDMS</t>
  </si>
  <si>
    <t>iORA</t>
  </si>
  <si>
    <t>NATO Information Portal</t>
  </si>
  <si>
    <r>
      <t xml:space="preserve">Backup and Restore software licenses </t>
    </r>
    <r>
      <rPr>
        <i/>
        <sz val="11"/>
        <color theme="1"/>
        <rFont val="Calibri"/>
        <family val="2"/>
        <scheme val="minor"/>
      </rPr>
      <t>(bundle)</t>
    </r>
  </si>
  <si>
    <r>
      <t xml:space="preserve">SDE </t>
    </r>
    <r>
      <rPr>
        <i/>
        <sz val="11"/>
        <color theme="1"/>
        <rFont val="Calibri"/>
        <family val="2"/>
        <scheme val="minor"/>
      </rPr>
      <t>Toolset (bundle)</t>
    </r>
  </si>
  <si>
    <r>
      <t xml:space="preserve">Service Management and Control Toolset </t>
    </r>
    <r>
      <rPr>
        <i/>
        <sz val="11"/>
        <color theme="1"/>
        <rFont val="Calibri"/>
        <family val="2"/>
        <scheme val="minor"/>
      </rPr>
      <t>(bundle)</t>
    </r>
  </si>
  <si>
    <r>
      <t xml:space="preserve">Populate each line of the table that contains labour with the appropriate CLIN from the drop down menu. Note that all CLINS should be accounted for and if there is no labour associated please include a line for that CLIN and indicate </t>
    </r>
    <r>
      <rPr>
        <b/>
        <sz val="8"/>
        <color theme="1"/>
        <rFont val="Calibri"/>
        <family val="2"/>
        <scheme val="minor"/>
      </rPr>
      <t>"No labour associated"</t>
    </r>
    <r>
      <rPr>
        <sz val="8"/>
        <color theme="1"/>
        <rFont val="Calibri"/>
        <family val="2"/>
        <scheme val="minor"/>
      </rPr>
      <t xml:space="preserve"> in column C.</t>
    </r>
  </si>
  <si>
    <t>Identify specific labour categories used. For example:
Senior Systems Engineer,
Technician,
Junior program analyst, etc.</t>
  </si>
  <si>
    <t>Identify the applicable currency. Bidder may choose to enter multiple currencies in one sheet or duplicate the sheet for multiple currencies.</t>
  </si>
  <si>
    <t xml:space="preserve">Nr of MD's
Year 1 </t>
  </si>
  <si>
    <t>Nr of MD's
Year 2</t>
  </si>
  <si>
    <t>Nr of MD's
Year 3</t>
  </si>
  <si>
    <t>Nr of MD's
Year 4</t>
  </si>
  <si>
    <t>Nr of MD's
Year 5</t>
  </si>
  <si>
    <t>Unit Cost
per MD
Year 1</t>
  </si>
  <si>
    <t>Unit Cost
per MD
Year 2</t>
  </si>
  <si>
    <t>Unit Cost
per MD
Year 3</t>
  </si>
  <si>
    <t>Unit Cost
per MD
Year 4</t>
  </si>
  <si>
    <t>Unit Cost
per MD
Year 5</t>
  </si>
  <si>
    <t>Use formula only, which is the total of the previous columns: "quantity x cost" for all years.</t>
  </si>
  <si>
    <r>
      <t xml:space="preserve">Profit calculation. Note the formula given in this column is an example only and the Bidder should enter the appropriate formula.
</t>
    </r>
    <r>
      <rPr>
        <b/>
        <sz val="8"/>
        <color theme="1"/>
        <rFont val="Calibri"/>
        <family val="2"/>
        <scheme val="minor"/>
      </rPr>
      <t xml:space="preserve">If the contractor did not apply profit, any or all of these cells can be 0. </t>
    </r>
  </si>
  <si>
    <t>"Fully burdened" cost calculation for each labour category, which means the cost of all units including all profit and indirect rates associated  with material (G/A, overhead, etc.).</t>
  </si>
  <si>
    <r>
      <t>If the line of effort is performed by the bidder indicate "</t>
    </r>
    <r>
      <rPr>
        <b/>
        <sz val="8"/>
        <color theme="1"/>
        <rFont val="Calibri"/>
        <family val="2"/>
        <scheme val="minor"/>
      </rPr>
      <t>No</t>
    </r>
    <r>
      <rPr>
        <sz val="8"/>
        <color theme="1"/>
        <rFont val="Calibri"/>
        <family val="2"/>
        <scheme val="minor"/>
      </rPr>
      <t>" in each line that is not subcontracted.
If the line of effort is subcontracted indicate the company name in each line associated with its effort.</t>
    </r>
  </si>
  <si>
    <t>Enter profit percentage for labour in yellow cell below:</t>
  </si>
  <si>
    <t>Labour Category</t>
  </si>
  <si>
    <t>Currency</t>
  </si>
  <si>
    <t>Man-Days
2026</t>
  </si>
  <si>
    <t>Man-Days
2027</t>
  </si>
  <si>
    <t>Man-Days
2028</t>
  </si>
  <si>
    <t>Lab-rate
2026</t>
  </si>
  <si>
    <t>Lab-rate
2027</t>
  </si>
  <si>
    <t>Lab-rate
2028</t>
  </si>
  <si>
    <t>Expat Allowance (ONLY if applicable)</t>
  </si>
  <si>
    <t xml:space="preserve">Profit </t>
  </si>
  <si>
    <t>Profit =&gt;</t>
  </si>
  <si>
    <t>Example. CLIN 1.1.1</t>
  </si>
  <si>
    <t>Systems Engineer</t>
  </si>
  <si>
    <t>Euro (EUR)</t>
  </si>
  <si>
    <t>0</t>
  </si>
  <si>
    <t>'4042.5</t>
  </si>
  <si>
    <t>No</t>
  </si>
  <si>
    <t>IMPORTANT: DELETE THIS EXAMPLE ROW (Row 3) BEFORE SUBMITTING BID</t>
  </si>
  <si>
    <t>CLIN 1.1</t>
  </si>
  <si>
    <t>Insert Labour Category</t>
  </si>
  <si>
    <t>CLIN 1.2.1</t>
  </si>
  <si>
    <t>CLIN 1.2.2</t>
  </si>
  <si>
    <t>CLIN 1.2.3</t>
  </si>
  <si>
    <t>CLIN 1.2.4</t>
  </si>
  <si>
    <t>CLIN 1.2.5</t>
  </si>
  <si>
    <t>CLIN 1.2.6</t>
  </si>
  <si>
    <t>CLIN 1.3.1</t>
  </si>
  <si>
    <t>CLIN 1.4.1</t>
  </si>
  <si>
    <t>CLIN 1.4.2</t>
  </si>
  <si>
    <t>CLIN 1.4.3</t>
  </si>
  <si>
    <t>CLIN 1.4.4</t>
  </si>
  <si>
    <t>CLIN 1.4.5</t>
  </si>
  <si>
    <t>CLIN 2.1</t>
  </si>
  <si>
    <t>CLIN 2.2.1</t>
  </si>
  <si>
    <t>CLIN 2.2.2</t>
  </si>
  <si>
    <t>CLIN 2.3.1</t>
  </si>
  <si>
    <t>CLIN 2.3.2</t>
  </si>
  <si>
    <t>CLIN 3.3.1</t>
  </si>
  <si>
    <t>CLIN 3.3.2</t>
  </si>
  <si>
    <t>CLIN 3.3.3</t>
  </si>
  <si>
    <t>CLIN 4.1</t>
  </si>
  <si>
    <t>CLIN 4.2.1</t>
  </si>
  <si>
    <t>CLIN 4.2.2</t>
  </si>
  <si>
    <t>CLIN 4.2.3</t>
  </si>
  <si>
    <t>CLIN 4.2.4</t>
  </si>
  <si>
    <t>CLIN 4.2.5</t>
  </si>
  <si>
    <t>CLIN 4.2.6</t>
  </si>
  <si>
    <t>CLIN 4.2.7</t>
  </si>
  <si>
    <t>CLIN 4.2.8</t>
  </si>
  <si>
    <t>CLIN 5.1</t>
  </si>
  <si>
    <t>CLIN 5.2</t>
  </si>
  <si>
    <t>CLIN 5.3</t>
  </si>
  <si>
    <t>CLIN 5.4</t>
  </si>
  <si>
    <t>CLIN 5.5</t>
  </si>
  <si>
    <t>CLIN 5.6</t>
  </si>
  <si>
    <t>CLIN 5.7</t>
  </si>
  <si>
    <t>CLIN 5.8</t>
  </si>
  <si>
    <t>CLIN 5.9</t>
  </si>
  <si>
    <t>CLIN 6.1.2</t>
  </si>
  <si>
    <t>CLIN 6.1.3</t>
  </si>
  <si>
    <t>CLIN 6.1.4</t>
  </si>
  <si>
    <t>CLIN 7.1</t>
  </si>
  <si>
    <t>CLIN 7.2.1</t>
  </si>
  <si>
    <t>CLIN 7.2.2</t>
  </si>
  <si>
    <t>CLIN 7.3.1</t>
  </si>
  <si>
    <t>CLIN 7.3.2</t>
  </si>
  <si>
    <t>CLIN 7.3.3</t>
  </si>
  <si>
    <t>CLIN 7.4</t>
  </si>
  <si>
    <t>CLIN 7.5</t>
  </si>
  <si>
    <t>CLIN 8.1.1</t>
  </si>
  <si>
    <t>CLIN 8.1.2</t>
  </si>
  <si>
    <t>CLIN 8.1.3</t>
  </si>
  <si>
    <t>CLIN 8.2.1</t>
  </si>
  <si>
    <t>CLIN 8.2.2</t>
  </si>
  <si>
    <t>CLIN 8.3.2</t>
  </si>
  <si>
    <t>CLIN 8.3.3</t>
  </si>
  <si>
    <t>CLIN 9.1</t>
  </si>
  <si>
    <t>CLIN 9.2</t>
  </si>
  <si>
    <t>CLIN 9.3</t>
  </si>
  <si>
    <t>CLIN 9.4</t>
  </si>
  <si>
    <t>CLIN 9.5</t>
  </si>
  <si>
    <t>CLIN 9.6</t>
  </si>
  <si>
    <t>CLIN 9.7</t>
  </si>
  <si>
    <t>CLIN 9.8</t>
  </si>
  <si>
    <t>CLIN 9.9</t>
  </si>
  <si>
    <t>CLIN 9.10</t>
  </si>
  <si>
    <t>CLIN 9.11</t>
  </si>
  <si>
    <t>CLIN 9.12</t>
  </si>
  <si>
    <t>CLIN 9.13</t>
  </si>
  <si>
    <t>CLIN 9.14</t>
  </si>
  <si>
    <t>CLIN 9.16</t>
  </si>
  <si>
    <t>Total</t>
  </si>
  <si>
    <r>
      <t xml:space="preserve">Populate each line of the table that contains material with the appropriate CLIN from the drop down menu. Note that all CLINS should be accounted for and if there is no material associated please include a line for that CLIN and indicate </t>
    </r>
    <r>
      <rPr>
        <b/>
        <sz val="8"/>
        <color theme="1"/>
        <rFont val="Calibri"/>
        <family val="2"/>
        <scheme val="minor"/>
      </rPr>
      <t>"No material associated"</t>
    </r>
    <r>
      <rPr>
        <sz val="8"/>
        <color theme="1"/>
        <rFont val="Calibri"/>
        <family val="2"/>
        <scheme val="minor"/>
      </rPr>
      <t xml:space="preserve"> in column C.</t>
    </r>
  </si>
  <si>
    <t>Identify specific material that is to be procured as a part of the proposed solution. This includes specific hardware items, software licenses, etc.</t>
  </si>
  <si>
    <t>Provide a description of each item;
this can be a model number, hardware configuration description, etc.</t>
  </si>
  <si>
    <t>Nr of Units to be purchased
Year 1</t>
  </si>
  <si>
    <t>Nr of Units to be purchased
Year 2</t>
  </si>
  <si>
    <t>Nr of Units to be purchased
Year 3</t>
  </si>
  <si>
    <t>Nr of Units to be purchased
Year 4</t>
  </si>
  <si>
    <t>Nr of Units to be purchased
Year 5</t>
  </si>
  <si>
    <t>Unit Cost
Year 1</t>
  </si>
  <si>
    <t>Unit Cost
Year 2</t>
  </si>
  <si>
    <t>Unit Cost
Year 3</t>
  </si>
  <si>
    <t>Unit Cost
Year 4</t>
  </si>
  <si>
    <t>Unit Cost
Year 5</t>
  </si>
  <si>
    <t>Use formula only, which is the total of the previous columns: "quantity x costs" for all years.</t>
  </si>
  <si>
    <t>Enter profit percentage for material in yellow cell below:</t>
  </si>
  <si>
    <t xml:space="preserve">Equipment Name </t>
  </si>
  <si>
    <t>Item Description</t>
  </si>
  <si>
    <t xml:space="preserve">Currency </t>
  </si>
  <si>
    <t>Quantity
2026</t>
  </si>
  <si>
    <t>Quantity
2027</t>
  </si>
  <si>
    <t>Quantity
2028</t>
  </si>
  <si>
    <t>Quantity
2029</t>
  </si>
  <si>
    <t>Unit cost
2026</t>
  </si>
  <si>
    <t>Unit cost
2027</t>
  </si>
  <si>
    <t>Unit cost
2028</t>
  </si>
  <si>
    <t>EXAMPLE: BrandX Server: TS1593</t>
  </si>
  <si>
    <t>Example: HT800003 (model number)</t>
  </si>
  <si>
    <t>513.75</t>
  </si>
  <si>
    <t>10788.75</t>
  </si>
  <si>
    <t>Insert Equipment Name</t>
  </si>
  <si>
    <t>Insert Item Description/Model number</t>
  </si>
  <si>
    <r>
      <t>Populate each line of the table that contains travel with the appropriate CLIN from the drop down menu. Note that all CLINS should be accounted for and if there is no travel associated please include a line for that CLIN and indicate</t>
    </r>
    <r>
      <rPr>
        <b/>
        <sz val="8"/>
        <color theme="1"/>
        <rFont val="Calibri"/>
        <family val="2"/>
        <scheme val="minor"/>
      </rPr>
      <t xml:space="preserve"> "No travel associated"</t>
    </r>
    <r>
      <rPr>
        <sz val="8"/>
        <color theme="1"/>
        <rFont val="Calibri"/>
        <family val="2"/>
        <scheme val="minor"/>
      </rPr>
      <t xml:space="preserve"> in column C.</t>
    </r>
  </si>
  <si>
    <t>Identify the origin and the destination of each travel.</t>
  </si>
  <si>
    <t>Year of expected Travel cost.</t>
  </si>
  <si>
    <t>Number of trips.</t>
  </si>
  <si>
    <t>Number of people for each trip.</t>
  </si>
  <si>
    <t>Number of days per trip.</t>
  </si>
  <si>
    <t>Cost per roundtrip transportation
(Flight, train, etc.).</t>
  </si>
  <si>
    <t>Per diem rate.</t>
  </si>
  <si>
    <t>This colum should only be expressed as a formula.</t>
  </si>
  <si>
    <t>Calculated the Total Travel Cost.</t>
  </si>
  <si>
    <t>Enter profit percentage for travel in yellow cell below:</t>
  </si>
  <si>
    <t>Origin/Destination</t>
  </si>
  <si>
    <t>Year</t>
  </si>
  <si>
    <t>Nr of
trips</t>
  </si>
  <si>
    <t>Nr of
people</t>
  </si>
  <si>
    <t>Nr of Days
per trip</t>
  </si>
  <si>
    <t>Cost per roundtrip</t>
  </si>
  <si>
    <t>Per Diem</t>
  </si>
  <si>
    <t>Total Cost</t>
  </si>
  <si>
    <t>Rome/The Hague</t>
  </si>
  <si>
    <t>16,200.00</t>
  </si>
  <si>
    <t>810.00</t>
  </si>
  <si>
    <t>17,010.00</t>
  </si>
  <si>
    <t>Insert Origin/Destination</t>
  </si>
  <si>
    <r>
      <t xml:space="preserve">Populate each line of the table that contains ODC with the appropriate CLIN from the drop down menu. Note that all CLINS should be accounted for and if there is no ODC associated please include a line for that CLIN and indicate </t>
    </r>
    <r>
      <rPr>
        <b/>
        <sz val="8"/>
        <color theme="1"/>
        <rFont val="Calibri"/>
        <family val="2"/>
        <scheme val="minor"/>
      </rPr>
      <t>"No ODC associated"</t>
    </r>
    <r>
      <rPr>
        <sz val="8"/>
        <color theme="1"/>
        <rFont val="Calibri"/>
        <family val="2"/>
        <scheme val="minor"/>
      </rPr>
      <t xml:space="preserve"> in column C.</t>
    </r>
  </si>
  <si>
    <t>Name of the ODC item.</t>
  </si>
  <si>
    <t>Description of the ODC item.</t>
  </si>
  <si>
    <t>Year of expected ODC cost.</t>
  </si>
  <si>
    <t>Unit type,
(MD's, lot, etc.)</t>
  </si>
  <si>
    <t>Number of units.</t>
  </si>
  <si>
    <t>Unit cost.</t>
  </si>
  <si>
    <r>
      <t xml:space="preserve">Profit calculation (if applicable).
Note: The formula given in this column is an example only and the bidder should enter the appropriate formula.
</t>
    </r>
    <r>
      <rPr>
        <b/>
        <sz val="8"/>
        <color theme="1"/>
        <rFont val="Calibri"/>
        <family val="2"/>
        <scheme val="minor"/>
      </rPr>
      <t xml:space="preserve">If the contractor did not apply profit, any or all of these cells can be 0. </t>
    </r>
  </si>
  <si>
    <t>Total ODC cost calculation.</t>
  </si>
  <si>
    <t>Enter profit percentage for ODC in yellow cell below:</t>
  </si>
  <si>
    <t>Item Name</t>
  </si>
  <si>
    <t>Unit Type</t>
  </si>
  <si>
    <t xml:space="preserve">Unit cost </t>
  </si>
  <si>
    <t>Shipping</t>
  </si>
  <si>
    <t>Shipping USA to BRU</t>
  </si>
  <si>
    <t>3,000.00</t>
  </si>
  <si>
    <t>6,000.00</t>
  </si>
  <si>
    <t>300.00</t>
  </si>
  <si>
    <t>6,300.00</t>
  </si>
  <si>
    <t>Insert Other Direct Cost item</t>
  </si>
  <si>
    <t>Insert Item Description</t>
  </si>
  <si>
    <t>Enter the name of the Rate here (G&amp;A, Overhead, etc.)</t>
  </si>
  <si>
    <t>Enter a rate description for non-standard rate categories</t>
  </si>
  <si>
    <t>Enter the rate percentage</t>
  </si>
  <si>
    <t xml:space="preserve">EXAMPLE ONLY: </t>
  </si>
  <si>
    <t>Rate Name</t>
  </si>
  <si>
    <t>Rate description*</t>
  </si>
  <si>
    <t>Percentage</t>
  </si>
  <si>
    <t>Name of Rate</t>
  </si>
  <si>
    <t>Rate description</t>
  </si>
  <si>
    <t>[Insert Rate Name]</t>
  </si>
  <si>
    <t>Fringe</t>
  </si>
  <si>
    <t>Overhead</t>
  </si>
  <si>
    <t>G&amp;A</t>
  </si>
  <si>
    <t>ABC rate (company specific)</t>
  </si>
  <si>
    <t>In the case of non-standard rates include a description</t>
  </si>
  <si>
    <t>x%</t>
  </si>
  <si>
    <t>*Note: rate description only needed if this is a rate not included in the list below:</t>
  </si>
  <si>
    <t>General &amp; Administrative</t>
  </si>
  <si>
    <t>Material Handling</t>
  </si>
  <si>
    <t>Profit- Labour</t>
  </si>
  <si>
    <t>Profit- Material</t>
  </si>
  <si>
    <t>This tab to be hidden by NCIA before sent to Bidders</t>
  </si>
  <si>
    <t xml:space="preserve">Detail is to be provided at the level of: </t>
  </si>
  <si>
    <t>List needs to be ALL inclusive. Also, no parent and child should appear together on this list (i.e. this needs to be EITHER CLIN 1 or CLINS 1.1, 1.2, 1.3, etc… but not both).</t>
  </si>
  <si>
    <t xml:space="preserve">List for data Validation </t>
  </si>
  <si>
    <t>ODC</t>
  </si>
  <si>
    <t>CLIN 1.1.1</t>
  </si>
  <si>
    <t>CLIN 1.1.2</t>
  </si>
  <si>
    <t>CLIN 1.1.3</t>
  </si>
  <si>
    <t>CLIN 1.3.2</t>
  </si>
  <si>
    <t>CLIN 1.3.3</t>
  </si>
  <si>
    <t>CLIN 2.1.1</t>
  </si>
  <si>
    <t>CLIN 2.1.2</t>
  </si>
  <si>
    <t>CLIN 2.1.3</t>
  </si>
  <si>
    <t>CLIN 2.2.3</t>
  </si>
  <si>
    <t>CLIN 2.3.3</t>
  </si>
  <si>
    <t>CLIN 3.1.1</t>
  </si>
  <si>
    <t>CLIN 3.1.2</t>
  </si>
  <si>
    <t>CLIN 3.1.3</t>
  </si>
  <si>
    <t>CLIN 3.2.1</t>
  </si>
  <si>
    <t>CLIN 3.2.2</t>
  </si>
  <si>
    <t>CLIN 3.2.3</t>
  </si>
  <si>
    <t>CLIN 4.1.1</t>
  </si>
  <si>
    <t>CLIN 4.1.2</t>
  </si>
  <si>
    <t>CLIN 4.1.3</t>
  </si>
  <si>
    <t>CLIN 4.3.1</t>
  </si>
  <si>
    <t>CLIN 4.3.2</t>
  </si>
  <si>
    <t>CLIN 4.3.3</t>
  </si>
  <si>
    <t>CLIN 5.1.1</t>
  </si>
  <si>
    <t>CLIN 5.1.2</t>
  </si>
  <si>
    <t>CLIN 5.1.3</t>
  </si>
  <si>
    <t>CLIN 5.2.1</t>
  </si>
  <si>
    <t>CLIN 5.2.2</t>
  </si>
  <si>
    <t>CLIN 5.2.3</t>
  </si>
  <si>
    <t>CLIN 5.3.1</t>
  </si>
  <si>
    <t>CLIN 5.3.2</t>
  </si>
  <si>
    <t>CLIN 5.3.3</t>
  </si>
  <si>
    <t>CLIN 6.1.1</t>
  </si>
  <si>
    <t>CLIN 6.2.1</t>
  </si>
  <si>
    <t>CLIN 6.2.2</t>
  </si>
  <si>
    <t>CLIN 6.2.3</t>
  </si>
  <si>
    <t>CLIN 6.3.1</t>
  </si>
  <si>
    <t>CLIN 6.3.2</t>
  </si>
  <si>
    <t>CLIN 6.3.3</t>
  </si>
  <si>
    <t>CLIN 7.1.1</t>
  </si>
  <si>
    <t>CLIN 7.1.2</t>
  </si>
  <si>
    <t>CLIN 7.1.3</t>
  </si>
  <si>
    <t>CLIN 7.2.3</t>
  </si>
  <si>
    <r>
      <t xml:space="preserve">Insert rows above the </t>
    </r>
    <r>
      <rPr>
        <b/>
        <sz val="11"/>
        <color rgb="FFFF0000"/>
        <rFont val="Calibri"/>
        <family val="2"/>
        <scheme val="minor"/>
      </rPr>
      <t>RED</t>
    </r>
    <r>
      <rPr>
        <sz val="11"/>
        <color theme="1"/>
        <rFont val="Calibri"/>
        <family val="2"/>
        <scheme val="minor"/>
      </rPr>
      <t xml:space="preserve"> row if needed</t>
    </r>
  </si>
  <si>
    <t>NATO Member States Currencies</t>
  </si>
  <si>
    <t>Albanian Lek (ALL)</t>
  </si>
  <si>
    <t>Bulgarian Lev (BGN)</t>
  </si>
  <si>
    <t>Canadian Dollar (CAD)</t>
  </si>
  <si>
    <t>Croatian Kuna (HRK)</t>
  </si>
  <si>
    <t>Czech Koruna (CZK)</t>
  </si>
  <si>
    <t>Danish Krone (DKK)</t>
  </si>
  <si>
    <t>Estonian Kroon (EEK)</t>
  </si>
  <si>
    <t>Hungarian Forint (HUF)</t>
  </si>
  <si>
    <t>Icelandic Króna (ISK)</t>
  </si>
  <si>
    <t>Lithuanian Litas (LTL)</t>
  </si>
  <si>
    <t>North Macedonia Denar (MKD)</t>
  </si>
  <si>
    <t>Norwegian Krone (NOK)</t>
  </si>
  <si>
    <t>Polish Złoty (PLN)</t>
  </si>
  <si>
    <t>Romanian Leu (RON)</t>
  </si>
  <si>
    <t>Slovak Koruna (SKK)</t>
  </si>
  <si>
    <t>Turkish Lira (TRY)</t>
  </si>
  <si>
    <t>UK Pound sterling (GBP)</t>
  </si>
  <si>
    <t>US Dollar (USD)</t>
  </si>
  <si>
    <t>SubTotal - Batch#1 (includes First Article) = CLIN 6.1.1</t>
  </si>
  <si>
    <t>SubTotal - Batch#2 = CLIN 6.2.1</t>
  </si>
  <si>
    <t>10.1</t>
  </si>
  <si>
    <t>Contractor Logistics Support (CLS) - 10 YEARS</t>
  </si>
  <si>
    <t>ATTENTION: Total Unit Price is equal to total Cell I205 in Equipment tab !!!!!!!!!!!!!!!!!!!!!!!!!!!!!!!!!!!!!!</t>
  </si>
  <si>
    <t>ATTENTION: Total Unit Price is equal to total Cell I206 in Equipment tab !!!!!!!!!!!!!!!!!!!!!!!!!!!!!!!!!!</t>
  </si>
  <si>
    <t>CLIN 1.3</t>
  </si>
  <si>
    <t>CLIN 1.5</t>
  </si>
  <si>
    <t>CLIN 1.6</t>
  </si>
  <si>
    <t>CLIN 1.7.1</t>
  </si>
  <si>
    <t>CLIN 1.7.2</t>
  </si>
  <si>
    <t>CLIN 1.7.3</t>
  </si>
  <si>
    <t>CLIN 1.7.4</t>
  </si>
  <si>
    <t>CLIN 2.4</t>
  </si>
  <si>
    <t>CLIN 2.5</t>
  </si>
  <si>
    <t>CLIN 2.6.1</t>
  </si>
  <si>
    <t>CLIN 2.6.2</t>
  </si>
  <si>
    <t>CLIN 2.6.3</t>
  </si>
  <si>
    <t>CLIN 2.6.4</t>
  </si>
  <si>
    <t>CLIN 2.6.5</t>
  </si>
  <si>
    <t>CLIN 2.6.6</t>
  </si>
  <si>
    <t>CLIN 2.6.7</t>
  </si>
  <si>
    <t>CLIN 2.6.8</t>
  </si>
  <si>
    <t>CLIN 2.6.9</t>
  </si>
  <si>
    <t>CLIN 2.6.10</t>
  </si>
  <si>
    <t>CLIN 2.6.11</t>
  </si>
  <si>
    <t>CLIN 2.6.12</t>
  </si>
  <si>
    <t>CLIN 2.6.13</t>
  </si>
  <si>
    <t>CLIN 2.6.14</t>
  </si>
  <si>
    <t>CLIN 2.6.15</t>
  </si>
  <si>
    <t>CLIN 2.6.16</t>
  </si>
  <si>
    <t>CLIN 2.6.17</t>
  </si>
  <si>
    <t>CLIN 2.6.18</t>
  </si>
  <si>
    <t>CLIN 2.7.1</t>
  </si>
  <si>
    <t>CLIN 2.7.2</t>
  </si>
  <si>
    <t>CLIN 2.7.3</t>
  </si>
  <si>
    <t>CLIN 2.7.4</t>
  </si>
  <si>
    <t>CLIN 3.2.4</t>
  </si>
  <si>
    <t>CLIN 3.3</t>
  </si>
  <si>
    <t>CLIN 5.10</t>
  </si>
  <si>
    <t>CLIN 5.11</t>
  </si>
  <si>
    <t>CLIN 5.12</t>
  </si>
  <si>
    <t>CLIN 5.13</t>
  </si>
  <si>
    <t>CLIN 5.14</t>
  </si>
  <si>
    <t>CLIN 5.15</t>
  </si>
  <si>
    <t>CLIN 5.16</t>
  </si>
  <si>
    <t>CLIN 6.2.4</t>
  </si>
  <si>
    <t>CLIN 7.2.4</t>
  </si>
  <si>
    <t>CLIN 7.2.5</t>
  </si>
  <si>
    <t>CLIN 7.2.6</t>
  </si>
  <si>
    <t>CLIN 7.2.7</t>
  </si>
  <si>
    <t>CLIN 8.3.1</t>
  </si>
  <si>
    <t>CLIN 9.15</t>
  </si>
  <si>
    <t>Man-Days
2029</t>
  </si>
  <si>
    <t>Man-Days
2030</t>
  </si>
  <si>
    <t>Man-Days
2031</t>
  </si>
  <si>
    <t>Man-Days
2032</t>
  </si>
  <si>
    <t>Man-Days
2033</t>
  </si>
  <si>
    <t>Man-Days
2034</t>
  </si>
  <si>
    <t>Man-Days
2035</t>
  </si>
  <si>
    <t>Man-Days
2036</t>
  </si>
  <si>
    <t>Man-Days
2037</t>
  </si>
  <si>
    <t>Man-Days
2038</t>
  </si>
  <si>
    <t>Man-Days
2039</t>
  </si>
  <si>
    <t>Man-Days
2040</t>
  </si>
  <si>
    <t>Lab-rate
2029</t>
  </si>
  <si>
    <t>Lab-rate
2030</t>
  </si>
  <si>
    <t>Lab-rate
2031</t>
  </si>
  <si>
    <t>Lab-rate
2032</t>
  </si>
  <si>
    <t>Lab-rate
2033</t>
  </si>
  <si>
    <t>Lab-rate
2034</t>
  </si>
  <si>
    <t>Lab-rate
2035</t>
  </si>
  <si>
    <t>Lab-rate
2036</t>
  </si>
  <si>
    <t>Lab-rate
2037</t>
  </si>
  <si>
    <t>Lab-rate
2038</t>
  </si>
  <si>
    <t>Lab-rate
2039</t>
  </si>
  <si>
    <t>Lab-rate
2040</t>
  </si>
  <si>
    <t>Quantity
2030</t>
  </si>
  <si>
    <t>Quantity
2031</t>
  </si>
  <si>
    <t>Quantity
2032</t>
  </si>
  <si>
    <t>Quantity
2033</t>
  </si>
  <si>
    <t>Quantity
2034</t>
  </si>
  <si>
    <t>Quantity
2035</t>
  </si>
  <si>
    <t>Quantity
2036</t>
  </si>
  <si>
    <t>Quantity
2037</t>
  </si>
  <si>
    <t>Quantity
2038</t>
  </si>
  <si>
    <t>Quantity
2039</t>
  </si>
  <si>
    <t>Quantity
2040</t>
  </si>
  <si>
    <t>Unit cost
2029</t>
  </si>
  <si>
    <t>Unit cost
2030</t>
  </si>
  <si>
    <t>Unit cost
2031</t>
  </si>
  <si>
    <t>Unit cost
2032</t>
  </si>
  <si>
    <t>Unit cost
2033</t>
  </si>
  <si>
    <t>Unit cost
2034</t>
  </si>
  <si>
    <t>Unit cost
2035</t>
  </si>
  <si>
    <t>Unit cost
2036</t>
  </si>
  <si>
    <t>Unit cost
2037</t>
  </si>
  <si>
    <t>Unit cost
2038</t>
  </si>
  <si>
    <t>Unit cost
2039</t>
  </si>
  <si>
    <t>Unit cost
2040</t>
  </si>
  <si>
    <t>20</t>
  </si>
  <si>
    <t>30</t>
  </si>
  <si>
    <t>54</t>
  </si>
  <si>
    <t>55</t>
  </si>
  <si>
    <t>56</t>
  </si>
  <si>
    <t>57</t>
  </si>
  <si>
    <t>58</t>
  </si>
  <si>
    <t>59</t>
  </si>
  <si>
    <t>60</t>
  </si>
  <si>
    <t>61</t>
  </si>
  <si>
    <t>62</t>
  </si>
  <si>
    <t>63</t>
  </si>
  <si>
    <t>64</t>
  </si>
  <si>
    <t>32</t>
  </si>
  <si>
    <t>40</t>
  </si>
  <si>
    <t>12</t>
  </si>
  <si>
    <t>50</t>
  </si>
  <si>
    <t>21</t>
  </si>
  <si>
    <t>22</t>
  </si>
  <si>
    <t>34</t>
  </si>
  <si>
    <t>45</t>
  </si>
  <si>
    <t>67</t>
  </si>
  <si>
    <t>165</t>
  </si>
  <si>
    <t>170</t>
  </si>
  <si>
    <t>175</t>
  </si>
  <si>
    <t>180</t>
  </si>
  <si>
    <t>185</t>
  </si>
  <si>
    <t>190</t>
  </si>
  <si>
    <t>195</t>
  </si>
  <si>
    <t>200</t>
  </si>
  <si>
    <t>205</t>
  </si>
  <si>
    <t>210</t>
  </si>
  <si>
    <t>215</t>
  </si>
  <si>
    <t>220</t>
  </si>
  <si>
    <t>CLS starts at the end of the Warranty (EoW).</t>
  </si>
  <si>
    <t>EoW + 1 year</t>
  </si>
  <si>
    <t>EoW + 2 year</t>
  </si>
  <si>
    <t>EoW + 3 year</t>
  </si>
  <si>
    <t>EoW + 4 year</t>
  </si>
  <si>
    <t>EoW + 5 year</t>
  </si>
  <si>
    <t>EoW + 6 year</t>
  </si>
  <si>
    <t>EoW + 7 year</t>
  </si>
  <si>
    <t>EoW + 8 year</t>
  </si>
  <si>
    <t>EoW + 9 year</t>
  </si>
  <si>
    <t>EoW + 10 year</t>
  </si>
  <si>
    <t>4.2.9</t>
  </si>
  <si>
    <t>Cyber Incident Management Plan</t>
  </si>
  <si>
    <t>3.6.1.1</t>
  </si>
  <si>
    <t>SOCC FWD Small Node - Network Modules</t>
  </si>
  <si>
    <t>SOCC FWD Small Node - User Access Modules (UAM)</t>
  </si>
  <si>
    <r>
      <t xml:space="preserve">Small Node Cabling (Fibre Optic Reel) </t>
    </r>
    <r>
      <rPr>
        <i/>
        <sz val="10"/>
        <color theme="1"/>
        <rFont val="Calibri"/>
        <family val="2"/>
        <scheme val="minor"/>
      </rPr>
      <t>(lot)</t>
    </r>
  </si>
  <si>
    <r>
      <t xml:space="preserve">Small Node Cabling (Core Node to Small Node) </t>
    </r>
    <r>
      <rPr>
        <i/>
        <sz val="10"/>
        <color theme="1"/>
        <rFont val="Calibri"/>
        <family val="2"/>
        <scheme val="minor"/>
      </rPr>
      <t>(lot)</t>
    </r>
  </si>
  <si>
    <t>SOCC FWD Small Node - Set of User Access Modules (UAM)</t>
  </si>
  <si>
    <t>Small Node Power Distribution Unit (SN-PDU)</t>
  </si>
  <si>
    <t>Small Node Cabling (Fibre Optic Reel) (lot)</t>
  </si>
  <si>
    <t>Support Provisional System Acceptance (PSA)</t>
  </si>
  <si>
    <t>3.2.9, 7.3.1</t>
  </si>
  <si>
    <t>10.2</t>
  </si>
  <si>
    <t>10.3</t>
  </si>
  <si>
    <t>IFB-CO-423328-DPOP SOCC CLIN Summary</t>
  </si>
  <si>
    <t>AMD3 changes aree marked cian.</t>
  </si>
  <si>
    <t xml:space="preserve">Contractor Logistics Support (CLS) - TERM 1 </t>
  </si>
  <si>
    <t>10.1.1</t>
  </si>
  <si>
    <t>10.1.2</t>
  </si>
  <si>
    <t>10.1.3</t>
  </si>
  <si>
    <t>10.2.1</t>
  </si>
  <si>
    <t>10.2.2</t>
  </si>
  <si>
    <t>10.2.3</t>
  </si>
  <si>
    <t>10.3.1</t>
  </si>
  <si>
    <t>10.3.2</t>
  </si>
  <si>
    <t>10.3.3</t>
  </si>
  <si>
    <t>10.3.4</t>
  </si>
  <si>
    <t>Contractor Logistics Support (CLS) - TERM 1 - YEAR 1</t>
  </si>
  <si>
    <t>Contractor Logistics Support (CLS) - TERM 1 - YEAR 2</t>
  </si>
  <si>
    <t>Contractor Logistics Support (CLS) - TERM 1 - YEAR 3</t>
  </si>
  <si>
    <t>Contractor Logistics Support (CLS) - TERM 2</t>
  </si>
  <si>
    <t>Contractor Logistics Support (CLS) - TERM 2 - YEAR 4</t>
  </si>
  <si>
    <t>Contractor Logistics Support (CLS) - TERM 2 - YEAR 5</t>
  </si>
  <si>
    <t>Contractor Logistics Support (CLS) - TERM 2 - YEAR 6</t>
  </si>
  <si>
    <t>Contractor Logistics Support (CLS) - TERM 3 - YEAR 7</t>
  </si>
  <si>
    <t>Contractor Logistics Support (CLS) - TERM 3 - YEAR 8</t>
  </si>
  <si>
    <t>Contractor Logistics Support (CLS) - TERM 3 - YEAR 9</t>
  </si>
  <si>
    <t>Contractor Logistics Support (CLS) - TERM 3 - YEAR 10</t>
  </si>
  <si>
    <t>Contractor Logistics Support (CLS) - TERM 3</t>
  </si>
  <si>
    <t>CLIN 10.1.1</t>
  </si>
  <si>
    <t>CLIN 10.1.2</t>
  </si>
  <si>
    <t>CLIN 10.1.3</t>
  </si>
  <si>
    <t>CLIN 10.2.1</t>
  </si>
  <si>
    <t>CLIN 10.2.2</t>
  </si>
  <si>
    <t>CLIN 10.2.3</t>
  </si>
  <si>
    <t>CLIN 10.3.1</t>
  </si>
  <si>
    <t>CLIN 10.3.2</t>
  </si>
  <si>
    <t>CLIN 10.3.3</t>
  </si>
  <si>
    <t>CLIN 10.3.4</t>
  </si>
  <si>
    <t>Nr of MD's
Year 6</t>
  </si>
  <si>
    <t>Nr of MD's
Year 7</t>
  </si>
  <si>
    <t>Nr of MD's
Year 8</t>
  </si>
  <si>
    <t>Nr of MD's
Year 9</t>
  </si>
  <si>
    <t>Nr of MD's
Year 10</t>
  </si>
  <si>
    <t>Nr of MD's
Year 11</t>
  </si>
  <si>
    <t>Nr of MD's
Year 12</t>
  </si>
  <si>
    <t>Nr of MD's
Year 13</t>
  </si>
  <si>
    <t>Nr of MD's
Year 14</t>
  </si>
  <si>
    <t>Nr of MD's
Year 15</t>
  </si>
  <si>
    <t>Unit Cost
per MD
Year 6</t>
  </si>
  <si>
    <t>Unit Cost
per MD
Year 7</t>
  </si>
  <si>
    <t>Unit Cost
per MD
Year 8</t>
  </si>
  <si>
    <t>Unit Cost
per MD
Year 9</t>
  </si>
  <si>
    <t>Unit Cost
per MD
Year 10</t>
  </si>
  <si>
    <t>Unit Cost
per MD
Year 11</t>
  </si>
  <si>
    <t>Unit Cost
per MD
Year 12</t>
  </si>
  <si>
    <t>Unit Cost
per MD
Year 13</t>
  </si>
  <si>
    <t>Unit Cost
per MD
Year 14</t>
  </si>
  <si>
    <t>Unit Cost
per MD
Year 15</t>
  </si>
  <si>
    <t>Contractor Logistics Support (CLS) - TERM 1 - YEAR 1 - 3</t>
  </si>
  <si>
    <t>CLIN 10.1</t>
  </si>
  <si>
    <t>CLIN 10.2</t>
  </si>
  <si>
    <t>CLIN 10.3</t>
  </si>
  <si>
    <t>Contractor Logistics Support (CLS) - TERM 2 - YEAR 4 -6</t>
  </si>
  <si>
    <t>Contractor Logistics Support (CLS) - TERM 3 - YEAR 7 - 10</t>
  </si>
  <si>
    <t>CLIN 3.1</t>
  </si>
  <si>
    <t>The Hardware and Software needed for the First Article are already covered in CLIN 6.1.1. Therefore only the labour and or travel and odc has to be costed here.</t>
  </si>
  <si>
    <t>SAT +4weeks</t>
  </si>
  <si>
    <t>First draft at HLD/Final at CDR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</si>
</sst>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quot;$&quot;* #,##0.00_);_(&quot;$&quot;* \(#,##0.00\);_(&quot;$&quot;* &quot;-&quot;??_);_(@_)"/>
    <numFmt numFmtId="165" formatCode="_(* #,##0.00_);_(* \(#,##0.00\);_(* &quot;-&quot;??_);_(@_)"/>
    <numFmt numFmtId="166" formatCode="_(* #,##0_);_(* \(#,##0\);_(* &quot;-&quot;??_);_(@_)"/>
    <numFmt numFmtId="167" formatCode="_(* #,##0.0_);_(* \(#,##0.0\);_(* &quot;-&quot;??_);_(@_)"/>
    <numFmt numFmtId="168" formatCode="_-* #,##0_-;\-* #,##0_-;_-* &quot;-&quot;??_-;_-@_-"/>
    <numFmt numFmtId="169" formatCode="_-* #.##0.00_-;\-* #.##0.00_-;_-* &quot;-&quot;??_-;_-@_-"/>
  </numFmts>
  <fonts count="58" x14ac:knownFonts="1">
    <font>
      <sz val="11"/>
      <color theme="1"/>
      <name val="Calibri"/>
      <family val="2"/>
      <scheme val="minor"/>
    </font>
    <font>
      <sz val="11"/>
      <color theme="1"/>
      <name val="Calibri"/>
      <family val="2"/>
      <scheme val="minor"/>
    </font>
    <font>
      <b/>
      <sz val="11"/>
      <color theme="1"/>
      <name val="Calibri"/>
      <family val="2"/>
      <scheme val="minor"/>
    </font>
    <font>
      <sz val="9"/>
      <color indexed="81"/>
      <name val="Tahoma"/>
      <family val="2"/>
    </font>
    <font>
      <sz val="11"/>
      <color theme="1"/>
      <name val="Calibri"/>
      <family val="2"/>
      <scheme val="minor"/>
    </font>
    <font>
      <sz val="9"/>
      <color theme="1"/>
      <name val="Calibri"/>
      <family val="2"/>
      <scheme val="minor"/>
    </font>
    <font>
      <sz val="10"/>
      <name val="Arial"/>
      <family val="2"/>
    </font>
    <font>
      <sz val="11"/>
      <name val="Calibri"/>
      <family val="2"/>
      <scheme val="minor"/>
    </font>
    <font>
      <i/>
      <sz val="11"/>
      <color theme="1"/>
      <name val="Calibri"/>
      <family val="2"/>
      <scheme val="minor"/>
    </font>
    <font>
      <b/>
      <sz val="18"/>
      <color theme="1"/>
      <name val="Calibri"/>
      <family val="2"/>
      <scheme val="minor"/>
    </font>
    <font>
      <b/>
      <sz val="13"/>
      <color theme="0"/>
      <name val="Calibri"/>
      <family val="2"/>
      <scheme val="minor"/>
    </font>
    <font>
      <sz val="14"/>
      <color theme="1"/>
      <name val="Calibri"/>
      <family val="2"/>
      <scheme val="minor"/>
    </font>
    <font>
      <b/>
      <sz val="10"/>
      <name val="Arial"/>
      <family val="2"/>
    </font>
    <font>
      <sz val="11"/>
      <color rgb="FFFF0000"/>
      <name val="Calibri"/>
      <family val="2"/>
      <scheme val="minor"/>
    </font>
    <font>
      <b/>
      <sz val="11"/>
      <name val="Calibri"/>
      <family val="2"/>
      <scheme val="minor"/>
    </font>
    <font>
      <b/>
      <sz val="14"/>
      <color rgb="FFC00000"/>
      <name val="Calibri"/>
      <family val="2"/>
      <scheme val="minor"/>
    </font>
    <font>
      <b/>
      <i/>
      <sz val="11"/>
      <color theme="1"/>
      <name val="Calibri"/>
      <family val="2"/>
      <scheme val="minor"/>
    </font>
    <font>
      <b/>
      <sz val="10"/>
      <color rgb="FF0070C0"/>
      <name val="Arial"/>
      <family val="2"/>
    </font>
    <font>
      <b/>
      <sz val="11"/>
      <color rgb="FFFF0000"/>
      <name val="Arial"/>
      <family val="2"/>
    </font>
    <font>
      <sz val="10"/>
      <color theme="1"/>
      <name val="Calibri"/>
      <family val="2"/>
      <scheme val="minor"/>
    </font>
    <font>
      <b/>
      <sz val="10"/>
      <color theme="1"/>
      <name val="Calibri"/>
      <family val="2"/>
      <scheme val="minor"/>
    </font>
    <font>
      <b/>
      <sz val="11"/>
      <color theme="0"/>
      <name val="Calibri"/>
      <family val="2"/>
      <scheme val="minor"/>
    </font>
    <font>
      <b/>
      <sz val="12"/>
      <name val="Arial"/>
      <family val="2"/>
    </font>
    <font>
      <sz val="11"/>
      <name val="Calibri"/>
      <family val="2"/>
    </font>
    <font>
      <sz val="8"/>
      <color theme="1"/>
      <name val="Calibri"/>
      <family val="2"/>
      <scheme val="minor"/>
    </font>
    <font>
      <b/>
      <sz val="11"/>
      <color rgb="FFFF0000"/>
      <name val="Calibri"/>
      <family val="2"/>
      <scheme val="minor"/>
    </font>
    <font>
      <b/>
      <i/>
      <sz val="11"/>
      <color rgb="FFFF0000"/>
      <name val="Calibri"/>
      <family val="2"/>
      <scheme val="minor"/>
    </font>
    <font>
      <b/>
      <sz val="12"/>
      <color theme="1"/>
      <name val="Calibri"/>
      <family val="2"/>
      <scheme val="minor"/>
    </font>
    <font>
      <b/>
      <sz val="12"/>
      <color theme="0"/>
      <name val="Calibri"/>
      <family val="2"/>
      <scheme val="minor"/>
    </font>
    <font>
      <sz val="12"/>
      <color theme="1"/>
      <name val="Calibri"/>
      <family val="2"/>
      <scheme val="minor"/>
    </font>
    <font>
      <b/>
      <sz val="8"/>
      <color theme="1"/>
      <name val="Calibri"/>
      <family val="2"/>
      <scheme val="minor"/>
    </font>
    <font>
      <b/>
      <i/>
      <sz val="12"/>
      <color theme="1"/>
      <name val="Calibri"/>
      <family val="2"/>
      <scheme val="minor"/>
    </font>
    <font>
      <sz val="18"/>
      <color theme="1"/>
      <name val="Calibri"/>
      <family val="2"/>
      <scheme val="minor"/>
    </font>
    <font>
      <b/>
      <sz val="18"/>
      <name val="Calibri"/>
      <family val="2"/>
      <scheme val="minor"/>
    </font>
    <font>
      <b/>
      <sz val="9"/>
      <color indexed="81"/>
      <name val="Tahoma"/>
      <family val="2"/>
    </font>
    <font>
      <sz val="8"/>
      <name val="Calibri"/>
      <family val="2"/>
      <scheme val="minor"/>
    </font>
    <font>
      <b/>
      <sz val="11"/>
      <color rgb="FF7030A0"/>
      <name val="Calibri"/>
      <family val="2"/>
      <scheme val="minor"/>
    </font>
    <font>
      <i/>
      <sz val="11"/>
      <color rgb="FFFF0000"/>
      <name val="Calibri"/>
      <family val="2"/>
      <scheme val="minor"/>
    </font>
    <font>
      <sz val="14"/>
      <name val="Calibri"/>
      <family val="2"/>
      <scheme val="minor"/>
    </font>
    <font>
      <b/>
      <sz val="14"/>
      <name val="Calibri"/>
      <family val="2"/>
      <scheme val="minor"/>
    </font>
    <font>
      <sz val="11"/>
      <color theme="0"/>
      <name val="Calibri"/>
      <family val="2"/>
      <scheme val="minor"/>
    </font>
    <font>
      <sz val="11"/>
      <color theme="1"/>
      <name val="Arial"/>
      <family val="2"/>
    </font>
    <font>
      <strike/>
      <sz val="11"/>
      <color theme="1"/>
      <name val="Arial"/>
      <family val="2"/>
    </font>
    <font>
      <sz val="10"/>
      <color theme="1"/>
      <name val="Arial"/>
      <family val="2"/>
    </font>
    <font>
      <sz val="14"/>
      <color theme="0"/>
      <name val="Calibri"/>
      <family val="2"/>
      <scheme val="minor"/>
    </font>
    <font>
      <i/>
      <sz val="10"/>
      <color theme="1"/>
      <name val="Calibri"/>
      <family val="2"/>
      <scheme val="minor"/>
    </font>
    <font>
      <b/>
      <sz val="16"/>
      <name val="Calibri"/>
      <family val="2"/>
      <scheme val="minor"/>
    </font>
    <font>
      <i/>
      <sz val="11"/>
      <name val="Calibri"/>
      <family val="2"/>
      <scheme val="minor"/>
    </font>
    <font>
      <sz val="11"/>
      <name val="Arial"/>
      <family val="2"/>
    </font>
    <font>
      <sz val="11"/>
      <color rgb="FF006100"/>
      <name val="Calibri"/>
      <family val="2"/>
      <scheme val="minor"/>
    </font>
    <font>
      <sz val="11"/>
      <color rgb="FF7030A0"/>
      <name val="Calibri"/>
      <family val="2"/>
      <scheme val="minor"/>
    </font>
    <font>
      <sz val="16"/>
      <name val="Calibri"/>
      <family val="2"/>
      <scheme val="minor"/>
    </font>
    <font>
      <sz val="10"/>
      <name val="Calibri"/>
      <family val="2"/>
      <scheme val="minor"/>
    </font>
    <font>
      <b/>
      <sz val="12"/>
      <name val="Calibri"/>
      <family val="2"/>
      <scheme val="minor"/>
    </font>
    <font>
      <sz val="11"/>
      <color theme="1"/>
      <name val="Calibri"/>
      <family val="2"/>
      <scheme val="minor"/>
    </font>
    <font>
      <b/>
      <sz val="11"/>
      <color theme="1"/>
      <name val="Arial"/>
      <family val="2"/>
    </font>
    <font>
      <b/>
      <sz val="11"/>
      <name val="Arial"/>
      <family val="2"/>
    </font>
    <font>
      <sz val="11"/>
      <color theme="1"/>
      <name val="Calibri"/>
      <scheme val="minor"/>
    </font>
  </fonts>
  <fills count="33">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1" tint="0.249977111117893"/>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5"/>
        <bgColor indexed="64"/>
      </patternFill>
    </fill>
    <fill>
      <patternFill patternType="solid">
        <fgColor rgb="FFFFFF99"/>
        <bgColor indexed="64"/>
      </patternFill>
    </fill>
    <fill>
      <patternFill patternType="solid">
        <fgColor rgb="FFFFFF99"/>
        <bgColor theme="4" tint="0.79998168889431442"/>
      </patternFill>
    </fill>
    <fill>
      <patternFill patternType="solid">
        <fgColor rgb="FFFF0000"/>
        <bgColor indexed="64"/>
      </patternFill>
    </fill>
    <fill>
      <patternFill patternType="solid">
        <fgColor theme="4"/>
        <bgColor theme="4"/>
      </patternFill>
    </fill>
    <fill>
      <patternFill patternType="solid">
        <fgColor rgb="FFFFC000"/>
        <bgColor indexed="64"/>
      </patternFill>
    </fill>
    <fill>
      <patternFill patternType="solid">
        <fgColor theme="4"/>
        <bgColor indexed="64"/>
      </patternFill>
    </fill>
    <fill>
      <patternFill patternType="solid">
        <fgColor theme="7"/>
        <bgColor indexed="64"/>
      </patternFill>
    </fill>
    <fill>
      <patternFill patternType="solid">
        <fgColor theme="4"/>
      </patternFill>
    </fill>
    <fill>
      <patternFill patternType="solid">
        <fgColor theme="4" tint="0.79998168889431442"/>
        <bgColor indexed="65"/>
      </patternFill>
    </fill>
    <fill>
      <patternFill patternType="solid">
        <fgColor theme="6" tint="0.79998168889431442"/>
        <bgColor indexed="65"/>
      </patternFill>
    </fill>
    <fill>
      <patternFill patternType="solid">
        <fgColor theme="8"/>
      </patternFill>
    </fill>
    <fill>
      <patternFill patternType="solid">
        <fgColor rgb="FFC6EFCE"/>
      </patternFill>
    </fill>
    <fill>
      <patternFill patternType="solid">
        <fgColor theme="4" tint="0.59999389629810485"/>
        <bgColor indexed="64"/>
      </patternFill>
    </fill>
    <fill>
      <patternFill patternType="solid">
        <fgColor theme="7" tint="0.79998168889431442"/>
        <bgColor indexed="64"/>
      </patternFill>
    </fill>
    <fill>
      <patternFill patternType="solid">
        <fgColor rgb="FF00FFFF"/>
        <bgColor indexed="64"/>
      </patternFill>
    </fill>
    <fill>
      <patternFill patternType="solid">
        <fgColor rgb="FF66FF99"/>
        <bgColor indexed="64"/>
      </patternFill>
    </fill>
    <fill>
      <patternFill patternType="solid">
        <fgColor rgb="FF00FF99"/>
        <bgColor indexed="64"/>
      </patternFill>
    </fill>
    <fill>
      <patternFill patternType="solid">
        <fgColor theme="2" tint="-9.9978637043366805E-2"/>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8"/>
      </bottom>
      <diagonal/>
    </border>
    <border>
      <left style="thin">
        <color indexed="64"/>
      </left>
      <right style="thin">
        <color indexed="64"/>
      </right>
      <top style="thin">
        <color indexed="8"/>
      </top>
      <bottom style="thin">
        <color indexed="8"/>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top style="double">
        <color indexed="64"/>
      </top>
      <bottom style="medium">
        <color indexed="64"/>
      </bottom>
      <diagonal/>
    </border>
    <border>
      <left style="thin">
        <color indexed="64"/>
      </left>
      <right style="thin">
        <color indexed="64"/>
      </right>
      <top/>
      <bottom/>
      <diagonal/>
    </border>
    <border>
      <left/>
      <right style="thin">
        <color indexed="64"/>
      </right>
      <top/>
      <bottom style="double">
        <color indexed="64"/>
      </bottom>
      <diagonal/>
    </border>
    <border>
      <left/>
      <right/>
      <top/>
      <bottom style="double">
        <color indexed="64"/>
      </bottom>
      <diagonal/>
    </border>
    <border>
      <left style="thin">
        <color indexed="64"/>
      </left>
      <right style="thin">
        <color indexed="64"/>
      </right>
      <top/>
      <bottom style="double">
        <color indexed="64"/>
      </bottom>
      <diagonal/>
    </border>
    <border>
      <left/>
      <right style="medium">
        <color indexed="64"/>
      </right>
      <top style="thin">
        <color indexed="64"/>
      </top>
      <bottom style="thin">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style="medium">
        <color indexed="64"/>
      </right>
      <top/>
      <bottom style="thin">
        <color indexed="64"/>
      </bottom>
      <diagonal/>
    </border>
    <border>
      <left style="medium">
        <color indexed="64"/>
      </left>
      <right/>
      <top/>
      <bottom style="double">
        <color indexed="64"/>
      </bottom>
      <diagonal/>
    </border>
    <border>
      <left/>
      <right style="medium">
        <color indexed="64"/>
      </right>
      <top style="double">
        <color indexed="64"/>
      </top>
      <bottom style="double">
        <color indexed="64"/>
      </bottom>
      <diagonal/>
    </border>
    <border>
      <left style="medium">
        <color indexed="64"/>
      </left>
      <right/>
      <top style="double">
        <color indexed="64"/>
      </top>
      <bottom style="double">
        <color indexed="64"/>
      </bottom>
      <diagonal/>
    </border>
    <border>
      <left/>
      <right style="medium">
        <color indexed="64"/>
      </right>
      <top style="thin">
        <color indexed="64"/>
      </top>
      <bottom/>
      <diagonal/>
    </border>
    <border>
      <left style="thin">
        <color indexed="64"/>
      </left>
      <right/>
      <top style="double">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8"/>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s>
  <cellStyleXfs count="12">
    <xf numFmtId="0" fontId="0" fillId="0" borderId="0"/>
    <xf numFmtId="165" fontId="4" fillId="0" borderId="0" applyFont="0" applyFill="0" applyBorder="0" applyAlignment="0" applyProtection="0"/>
    <xf numFmtId="0" fontId="6" fillId="0" borderId="0"/>
    <xf numFmtId="0" fontId="6" fillId="0" borderId="0"/>
    <xf numFmtId="164"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0" fontId="40"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0" fillId="25" borderId="0" applyNumberFormat="0" applyBorder="0" applyAlignment="0" applyProtection="0"/>
    <xf numFmtId="0" fontId="49" fillId="26" borderId="0" applyNumberFormat="0" applyBorder="0" applyAlignment="0" applyProtection="0"/>
  </cellStyleXfs>
  <cellXfs count="492">
    <xf numFmtId="0" fontId="0" fillId="0" borderId="0" xfId="0"/>
    <xf numFmtId="0" fontId="2" fillId="0" borderId="0" xfId="0" applyFont="1"/>
    <xf numFmtId="0" fontId="0" fillId="0" borderId="0" xfId="0" applyAlignment="1">
      <alignment wrapText="1"/>
    </xf>
    <xf numFmtId="0" fontId="2" fillId="0" borderId="0" xfId="0" applyFont="1" applyAlignment="1">
      <alignment wrapText="1"/>
    </xf>
    <xf numFmtId="0" fontId="0" fillId="3" borderId="0" xfId="0" applyFill="1"/>
    <xf numFmtId="165" fontId="0" fillId="0" borderId="0" xfId="1" applyFont="1"/>
    <xf numFmtId="166" fontId="2" fillId="0" borderId="0" xfId="1" applyNumberFormat="1" applyFont="1"/>
    <xf numFmtId="166" fontId="0" fillId="0" borderId="0" xfId="1" applyNumberFormat="1" applyFont="1"/>
    <xf numFmtId="0" fontId="0" fillId="0" borderId="0" xfId="0" applyAlignment="1">
      <alignment horizontal="center"/>
    </xf>
    <xf numFmtId="167" fontId="0" fillId="0" borderId="0" xfId="0" applyNumberFormat="1"/>
    <xf numFmtId="0" fontId="7" fillId="0" borderId="0" xfId="0" applyFont="1"/>
    <xf numFmtId="0" fontId="2" fillId="0" borderId="0" xfId="0" applyFont="1" applyAlignment="1">
      <alignment horizontal="center"/>
    </xf>
    <xf numFmtId="166" fontId="2" fillId="0" borderId="0" xfId="1" applyNumberFormat="1" applyFont="1" applyAlignment="1">
      <alignment horizontal="center" wrapText="1"/>
    </xf>
    <xf numFmtId="0" fontId="2" fillId="0" borderId="0" xfId="0" applyFont="1" applyAlignment="1">
      <alignment horizontal="center" wrapText="1"/>
    </xf>
    <xf numFmtId="0" fontId="9" fillId="3" borderId="0" xfId="3" applyFont="1" applyFill="1" applyAlignment="1">
      <alignment vertical="center"/>
    </xf>
    <xf numFmtId="0" fontId="6" fillId="3" borderId="0" xfId="3" applyFill="1"/>
    <xf numFmtId="0" fontId="2" fillId="3" borderId="0" xfId="3" applyFont="1" applyFill="1"/>
    <xf numFmtId="0" fontId="6" fillId="3" borderId="0" xfId="3" applyFill="1" applyAlignment="1">
      <alignment horizontal="left" vertical="top" wrapText="1"/>
    </xf>
    <xf numFmtId="0" fontId="8" fillId="3" borderId="0" xfId="0" applyFont="1" applyFill="1"/>
    <xf numFmtId="0" fontId="0" fillId="0" borderId="0" xfId="0" applyAlignment="1">
      <alignment horizontal="center" wrapText="1"/>
    </xf>
    <xf numFmtId="0" fontId="0" fillId="6" borderId="2" xfId="0" applyFill="1" applyBorder="1"/>
    <xf numFmtId="0" fontId="0" fillId="6" borderId="3" xfId="0" applyFill="1" applyBorder="1"/>
    <xf numFmtId="0" fontId="0" fillId="6" borderId="4" xfId="0" applyFill="1" applyBorder="1"/>
    <xf numFmtId="0" fontId="2" fillId="6" borderId="5" xfId="0" applyFont="1" applyFill="1" applyBorder="1" applyAlignment="1">
      <alignment wrapText="1"/>
    </xf>
    <xf numFmtId="0" fontId="0" fillId="6" borderId="0" xfId="0" applyFill="1"/>
    <xf numFmtId="0" fontId="0" fillId="6" borderId="6" xfId="0" applyFill="1" applyBorder="1"/>
    <xf numFmtId="0" fontId="0" fillId="6" borderId="5" xfId="0" applyFill="1" applyBorder="1" applyAlignment="1">
      <alignment horizontal="left" indent="1"/>
    </xf>
    <xf numFmtId="0" fontId="0" fillId="6" borderId="5" xfId="0" applyFill="1" applyBorder="1"/>
    <xf numFmtId="0" fontId="2" fillId="6" borderId="6" xfId="0" applyFont="1" applyFill="1" applyBorder="1" applyAlignment="1">
      <alignment horizontal="center"/>
    </xf>
    <xf numFmtId="0" fontId="0" fillId="6" borderId="9" xfId="0" applyFill="1" applyBorder="1"/>
    <xf numFmtId="166" fontId="2" fillId="0" borderId="0" xfId="1" applyNumberFormat="1" applyFont="1" applyAlignment="1">
      <alignment wrapText="1"/>
    </xf>
    <xf numFmtId="0" fontId="0" fillId="6" borderId="5" xfId="0" applyFill="1" applyBorder="1" applyAlignment="1">
      <alignment horizontal="left" wrapText="1" indent="1"/>
    </xf>
    <xf numFmtId="0" fontId="0" fillId="6" borderId="7" xfId="0" applyFill="1" applyBorder="1" applyAlignment="1">
      <alignment horizontal="left" indent="1"/>
    </xf>
    <xf numFmtId="2" fontId="13" fillId="6" borderId="6" xfId="4" applyNumberFormat="1" applyFont="1" applyFill="1" applyBorder="1" applyAlignment="1">
      <alignment horizontal="center"/>
    </xf>
    <xf numFmtId="0" fontId="2" fillId="6" borderId="0" xfId="0" applyFont="1" applyFill="1" applyAlignment="1">
      <alignment horizontal="center"/>
    </xf>
    <xf numFmtId="0" fontId="0" fillId="6" borderId="0" xfId="0" applyFill="1" applyAlignment="1">
      <alignment horizontal="center"/>
    </xf>
    <xf numFmtId="0" fontId="2" fillId="6" borderId="8" xfId="0" applyFont="1" applyFill="1" applyBorder="1" applyAlignment="1">
      <alignment horizontal="center"/>
    </xf>
    <xf numFmtId="165" fontId="0" fillId="0" borderId="0" xfId="1" applyFont="1" applyAlignment="1">
      <alignment horizontal="center"/>
    </xf>
    <xf numFmtId="0" fontId="2" fillId="0" borderId="0" xfId="0" applyFont="1" applyAlignment="1">
      <alignment horizontal="left"/>
    </xf>
    <xf numFmtId="0" fontId="0" fillId="0" borderId="1" xfId="0" applyBorder="1"/>
    <xf numFmtId="0" fontId="14" fillId="10" borderId="1" xfId="3" applyFont="1" applyFill="1" applyBorder="1" applyAlignment="1">
      <alignment vertical="center"/>
    </xf>
    <xf numFmtId="0" fontId="14" fillId="13" borderId="1" xfId="3" applyFont="1" applyFill="1" applyBorder="1" applyAlignment="1">
      <alignment horizontal="left" vertical="center" wrapText="1" indent="1"/>
    </xf>
    <xf numFmtId="0" fontId="14" fillId="13" borderId="1" xfId="3" applyFont="1" applyFill="1" applyBorder="1" applyAlignment="1">
      <alignment horizontal="left" vertical="center" indent="1"/>
    </xf>
    <xf numFmtId="0" fontId="15" fillId="0" borderId="0" xfId="0" applyFont="1"/>
    <xf numFmtId="0" fontId="0" fillId="12" borderId="0" xfId="0" applyFill="1"/>
    <xf numFmtId="165" fontId="0" fillId="12" borderId="0" xfId="1" applyFont="1" applyFill="1"/>
    <xf numFmtId="165" fontId="0" fillId="12" borderId="0" xfId="1" applyFont="1" applyFill="1" applyAlignment="1">
      <alignment horizontal="center"/>
    </xf>
    <xf numFmtId="0" fontId="0" fillId="12" borderId="0" xfId="0" applyFill="1" applyAlignment="1">
      <alignment horizontal="left"/>
    </xf>
    <xf numFmtId="0" fontId="2" fillId="10" borderId="1" xfId="0" applyFont="1" applyFill="1" applyBorder="1"/>
    <xf numFmtId="0" fontId="0" fillId="8" borderId="1" xfId="0" applyFill="1" applyBorder="1"/>
    <xf numFmtId="9" fontId="0" fillId="8" borderId="1" xfId="0" applyNumberFormat="1" applyFill="1" applyBorder="1" applyAlignment="1">
      <alignment horizontal="right"/>
    </xf>
    <xf numFmtId="0" fontId="2" fillId="11" borderId="1" xfId="0" applyFont="1" applyFill="1" applyBorder="1"/>
    <xf numFmtId="0" fontId="5" fillId="13" borderId="0" xfId="0" applyFont="1" applyFill="1" applyAlignment="1">
      <alignment wrapText="1"/>
    </xf>
    <xf numFmtId="0" fontId="2" fillId="10" borderId="21" xfId="3" applyFont="1" applyFill="1" applyBorder="1" applyAlignment="1">
      <alignment horizontal="left" vertical="center"/>
    </xf>
    <xf numFmtId="0" fontId="2" fillId="10" borderId="22" xfId="3" applyFont="1" applyFill="1" applyBorder="1" applyAlignment="1">
      <alignment horizontal="left" vertical="center"/>
    </xf>
    <xf numFmtId="0" fontId="6" fillId="0" borderId="0" xfId="2" applyAlignment="1">
      <alignment horizontal="center"/>
    </xf>
    <xf numFmtId="49" fontId="0" fillId="12" borderId="0" xfId="0" applyNumberFormat="1" applyFill="1" applyAlignment="1">
      <alignment horizontal="right"/>
    </xf>
    <xf numFmtId="49" fontId="0" fillId="12" borderId="0" xfId="1" applyNumberFormat="1" applyFont="1" applyFill="1" applyAlignment="1">
      <alignment horizontal="right"/>
    </xf>
    <xf numFmtId="166" fontId="0" fillId="12" borderId="0" xfId="1" applyNumberFormat="1" applyFont="1" applyFill="1" applyAlignment="1">
      <alignment horizontal="right"/>
    </xf>
    <xf numFmtId="9" fontId="0" fillId="5" borderId="0" xfId="5" applyFont="1" applyFill="1"/>
    <xf numFmtId="165" fontId="0" fillId="0" borderId="0" xfId="1" applyFont="1" applyAlignment="1">
      <alignment horizontal="right"/>
    </xf>
    <xf numFmtId="0" fontId="0" fillId="0" borderId="0" xfId="0" applyAlignment="1">
      <alignment horizontal="centerContinuous"/>
    </xf>
    <xf numFmtId="0" fontId="0" fillId="0" borderId="24" xfId="0" applyBorder="1" applyAlignment="1">
      <alignment horizontal="centerContinuous"/>
    </xf>
    <xf numFmtId="0" fontId="0" fillId="0" borderId="5" xfId="0" applyBorder="1" applyAlignment="1">
      <alignment horizontal="centerContinuous"/>
    </xf>
    <xf numFmtId="165" fontId="0" fillId="12" borderId="0" xfId="1" applyFont="1" applyFill="1" applyAlignment="1">
      <alignment horizontal="right"/>
    </xf>
    <xf numFmtId="49" fontId="0" fillId="0" borderId="0" xfId="0" applyNumberFormat="1"/>
    <xf numFmtId="4" fontId="0" fillId="0" borderId="0" xfId="4" applyNumberFormat="1" applyFont="1"/>
    <xf numFmtId="49" fontId="0" fillId="12" borderId="0" xfId="4" quotePrefix="1" applyNumberFormat="1" applyFont="1" applyFill="1" applyAlignment="1">
      <alignment horizontal="right"/>
    </xf>
    <xf numFmtId="4" fontId="0" fillId="12" borderId="0" xfId="4" quotePrefix="1" applyNumberFormat="1" applyFont="1" applyFill="1" applyAlignment="1">
      <alignment horizontal="right"/>
    </xf>
    <xf numFmtId="0" fontId="0" fillId="0" borderId="0" xfId="0" applyAlignment="1">
      <alignment horizontal="right"/>
    </xf>
    <xf numFmtId="4" fontId="0" fillId="12" borderId="0" xfId="4" applyNumberFormat="1" applyFont="1" applyFill="1"/>
    <xf numFmtId="0" fontId="0" fillId="12" borderId="0" xfId="0" applyFill="1" applyAlignment="1">
      <alignment horizontal="center"/>
    </xf>
    <xf numFmtId="0" fontId="10" fillId="9" borderId="1" xfId="0" applyFont="1" applyFill="1" applyBorder="1" applyAlignment="1">
      <alignment horizontal="center" vertical="center" wrapText="1"/>
    </xf>
    <xf numFmtId="0" fontId="2" fillId="14" borderId="17" xfId="0" applyFont="1" applyFill="1" applyBorder="1" applyAlignment="1">
      <alignment vertical="center"/>
    </xf>
    <xf numFmtId="0" fontId="0" fillId="7" borderId="1" xfId="0" applyFill="1" applyBorder="1" applyAlignment="1">
      <alignment vertical="center"/>
    </xf>
    <xf numFmtId="0" fontId="2" fillId="2" borderId="1" xfId="0" applyFont="1" applyFill="1" applyBorder="1" applyAlignment="1">
      <alignment vertical="center"/>
    </xf>
    <xf numFmtId="2" fontId="0" fillId="0" borderId="0" xfId="1" applyNumberFormat="1" applyFont="1" applyAlignment="1">
      <alignment horizontal="right"/>
    </xf>
    <xf numFmtId="1" fontId="0" fillId="0" borderId="0" xfId="0" applyNumberFormat="1" applyAlignment="1">
      <alignment horizontal="right"/>
    </xf>
    <xf numFmtId="0" fontId="6" fillId="13" borderId="16" xfId="3" applyFill="1" applyBorder="1" applyAlignment="1">
      <alignment horizontal="left" vertical="center" wrapText="1" indent="1"/>
    </xf>
    <xf numFmtId="0" fontId="6" fillId="13" borderId="30" xfId="3" applyFill="1" applyBorder="1" applyAlignment="1">
      <alignment horizontal="left" vertical="center" wrapText="1" indent="1"/>
    </xf>
    <xf numFmtId="0" fontId="6" fillId="13" borderId="31" xfId="3" applyFill="1" applyBorder="1" applyAlignment="1">
      <alignment horizontal="left" vertical="center" wrapText="1" indent="1"/>
    </xf>
    <xf numFmtId="0" fontId="6" fillId="13" borderId="32" xfId="3" applyFill="1" applyBorder="1" applyAlignment="1">
      <alignment horizontal="left" vertical="center" wrapText="1" indent="1"/>
    </xf>
    <xf numFmtId="0" fontId="23" fillId="13" borderId="1" xfId="3" applyFont="1" applyFill="1" applyBorder="1" applyAlignment="1">
      <alignment vertical="center" wrapText="1"/>
    </xf>
    <xf numFmtId="0" fontId="7" fillId="13" borderId="1" xfId="3" applyFont="1" applyFill="1" applyBorder="1" applyAlignment="1">
      <alignment vertical="center" wrapText="1"/>
    </xf>
    <xf numFmtId="0" fontId="2" fillId="13" borderId="0" xfId="0" applyFont="1" applyFill="1"/>
    <xf numFmtId="0" fontId="0" fillId="5" borderId="1" xfId="0" applyFill="1" applyBorder="1"/>
    <xf numFmtId="9" fontId="0" fillId="5" borderId="1" xfId="5" applyFont="1" applyFill="1" applyBorder="1"/>
    <xf numFmtId="9" fontId="0" fillId="5" borderId="1" xfId="0" applyNumberFormat="1" applyFill="1" applyBorder="1"/>
    <xf numFmtId="0" fontId="16" fillId="12" borderId="1" xfId="0" applyFont="1" applyFill="1" applyBorder="1"/>
    <xf numFmtId="0" fontId="24" fillId="8" borderId="1" xfId="0" applyFont="1" applyFill="1" applyBorder="1" applyAlignment="1">
      <alignment wrapText="1"/>
    </xf>
    <xf numFmtId="0" fontId="0" fillId="17" borderId="0" xfId="0" applyFill="1"/>
    <xf numFmtId="165" fontId="0" fillId="17" borderId="0" xfId="1" applyFont="1" applyFill="1" applyAlignment="1">
      <alignment horizontal="right"/>
    </xf>
    <xf numFmtId="0" fontId="26" fillId="0" borderId="0" xfId="0" applyFont="1"/>
    <xf numFmtId="0" fontId="2" fillId="0" borderId="29" xfId="0" applyFont="1" applyBorder="1" applyAlignment="1">
      <alignment vertical="center"/>
    </xf>
    <xf numFmtId="0" fontId="21" fillId="0" borderId="29" xfId="0" applyFont="1" applyBorder="1" applyAlignment="1">
      <alignment horizontal="right" vertical="center"/>
    </xf>
    <xf numFmtId="0" fontId="27" fillId="7" borderId="34" xfId="0" applyFont="1" applyFill="1" applyBorder="1" applyAlignment="1">
      <alignment vertical="center"/>
    </xf>
    <xf numFmtId="0" fontId="0" fillId="7" borderId="35" xfId="0" applyFill="1" applyBorder="1" applyAlignment="1">
      <alignment vertical="center"/>
    </xf>
    <xf numFmtId="43" fontId="11" fillId="7" borderId="36" xfId="1" applyNumberFormat="1" applyFont="1" applyFill="1" applyBorder="1" applyAlignment="1">
      <alignment vertical="center"/>
    </xf>
    <xf numFmtId="0" fontId="27" fillId="7" borderId="10" xfId="0" applyFont="1" applyFill="1" applyBorder="1" applyAlignment="1">
      <alignment vertical="center"/>
    </xf>
    <xf numFmtId="43" fontId="11" fillId="7" borderId="11" xfId="1" applyNumberFormat="1" applyFont="1" applyFill="1" applyBorder="1" applyAlignment="1">
      <alignment vertical="center"/>
    </xf>
    <xf numFmtId="0" fontId="2" fillId="0" borderId="3" xfId="0" applyFont="1" applyBorder="1" applyAlignment="1">
      <alignment vertical="center"/>
    </xf>
    <xf numFmtId="0" fontId="0" fillId="0" borderId="3" xfId="0" applyBorder="1" applyAlignment="1">
      <alignment vertical="center"/>
    </xf>
    <xf numFmtId="43" fontId="11" fillId="0" borderId="3" xfId="1" applyNumberFormat="1" applyFont="1" applyBorder="1" applyAlignment="1">
      <alignment vertical="center"/>
    </xf>
    <xf numFmtId="0" fontId="0" fillId="3" borderId="34" xfId="0" applyFill="1" applyBorder="1" applyAlignment="1">
      <alignment vertical="center"/>
    </xf>
    <xf numFmtId="0" fontId="0" fillId="3" borderId="15" xfId="0" applyFill="1" applyBorder="1" applyAlignment="1">
      <alignment vertical="center"/>
    </xf>
    <xf numFmtId="43" fontId="0" fillId="15" borderId="20" xfId="1" applyNumberFormat="1" applyFont="1" applyFill="1" applyBorder="1" applyAlignment="1">
      <alignment vertical="center"/>
    </xf>
    <xf numFmtId="0" fontId="2" fillId="2" borderId="10" xfId="0" applyFont="1" applyFill="1" applyBorder="1" applyAlignment="1">
      <alignment vertical="center"/>
    </xf>
    <xf numFmtId="43" fontId="2" fillId="2" borderId="11" xfId="1" applyNumberFormat="1" applyFont="1" applyFill="1" applyBorder="1" applyAlignment="1">
      <alignment vertical="center"/>
    </xf>
    <xf numFmtId="0" fontId="28" fillId="14" borderId="19" xfId="0" applyFont="1" applyFill="1" applyBorder="1" applyAlignment="1">
      <alignment horizontal="right" vertical="center"/>
    </xf>
    <xf numFmtId="0" fontId="29" fillId="15" borderId="19" xfId="0" applyFont="1" applyFill="1" applyBorder="1" applyAlignment="1">
      <alignment horizontal="center" vertical="center" wrapText="1"/>
    </xf>
    <xf numFmtId="43" fontId="0" fillId="0" borderId="0" xfId="4" applyNumberFormat="1" applyFont="1"/>
    <xf numFmtId="0" fontId="24" fillId="13" borderId="0" xfId="0" applyFont="1" applyFill="1" applyAlignment="1">
      <alignment wrapText="1"/>
    </xf>
    <xf numFmtId="0" fontId="24" fillId="0" borderId="0" xfId="0" applyFont="1"/>
    <xf numFmtId="0" fontId="0" fillId="0" borderId="0" xfId="0" applyAlignment="1">
      <alignment horizontal="left" vertical="top"/>
    </xf>
    <xf numFmtId="0" fontId="0" fillId="0" borderId="0" xfId="0" applyAlignment="1">
      <alignment horizontal="center" vertical="top"/>
    </xf>
    <xf numFmtId="0" fontId="0" fillId="0" borderId="0" xfId="0" applyAlignment="1">
      <alignment vertical="top"/>
    </xf>
    <xf numFmtId="0" fontId="31" fillId="0" borderId="0" xfId="0" applyFont="1" applyAlignment="1">
      <alignment horizontal="left" vertical="top"/>
    </xf>
    <xf numFmtId="0" fontId="7" fillId="0" borderId="0" xfId="0" applyFont="1" applyAlignment="1">
      <alignment horizontal="right"/>
    </xf>
    <xf numFmtId="4" fontId="7" fillId="0" borderId="0" xfId="4" applyNumberFormat="1" applyFont="1"/>
    <xf numFmtId="43" fontId="7" fillId="0" borderId="0" xfId="4" applyNumberFormat="1" applyFont="1"/>
    <xf numFmtId="165" fontId="4" fillId="0" borderId="0" xfId="1" applyAlignment="1">
      <alignment horizontal="center"/>
    </xf>
    <xf numFmtId="165" fontId="4" fillId="0" borderId="0" xfId="1" applyAlignment="1">
      <alignment horizontal="right"/>
    </xf>
    <xf numFmtId="4" fontId="4" fillId="0" borderId="0" xfId="4" applyNumberFormat="1"/>
    <xf numFmtId="166" fontId="4" fillId="0" borderId="0" xfId="1" applyNumberFormat="1"/>
    <xf numFmtId="166" fontId="24" fillId="0" borderId="0" xfId="1" applyNumberFormat="1" applyFont="1" applyAlignment="1">
      <alignment wrapText="1"/>
    </xf>
    <xf numFmtId="0" fontId="2" fillId="0" borderId="1" xfId="0" applyFont="1" applyBorder="1" applyAlignment="1">
      <alignment horizontal="center" wrapText="1"/>
    </xf>
    <xf numFmtId="0" fontId="19" fillId="16" borderId="1" xfId="0" applyFont="1" applyFill="1" applyBorder="1" applyAlignment="1">
      <alignment horizontal="center" vertical="center"/>
    </xf>
    <xf numFmtId="0" fontId="32" fillId="0" borderId="0" xfId="0" applyFont="1" applyAlignment="1">
      <alignment horizontal="left" vertical="top"/>
    </xf>
    <xf numFmtId="0" fontId="2" fillId="20" borderId="1" xfId="0" applyFont="1" applyFill="1" applyBorder="1" applyAlignment="1">
      <alignment horizontal="center" vertical="center" wrapText="1"/>
    </xf>
    <xf numFmtId="0" fontId="2" fillId="20" borderId="1" xfId="0" applyFont="1" applyFill="1" applyBorder="1" applyAlignment="1">
      <alignment horizontal="center" vertical="center"/>
    </xf>
    <xf numFmtId="0" fontId="14" fillId="18" borderId="1" xfId="0" applyFont="1" applyFill="1" applyBorder="1" applyAlignment="1">
      <alignment horizontal="center" vertical="center" wrapText="1"/>
    </xf>
    <xf numFmtId="166" fontId="14" fillId="18" borderId="16" xfId="1" applyNumberFormat="1" applyFont="1" applyFill="1" applyBorder="1" applyAlignment="1">
      <alignment horizontal="center" vertical="center" wrapText="1"/>
    </xf>
    <xf numFmtId="0" fontId="14" fillId="20" borderId="1" xfId="0" applyFont="1" applyFill="1" applyBorder="1" applyAlignment="1">
      <alignment horizontal="center" vertical="center" wrapText="1"/>
    </xf>
    <xf numFmtId="0" fontId="0" fillId="0" borderId="0" xfId="0" applyAlignment="1">
      <alignment horizontal="center" vertical="center"/>
    </xf>
    <xf numFmtId="0" fontId="14" fillId="2" borderId="2" xfId="0" applyFont="1" applyFill="1" applyBorder="1" applyAlignment="1">
      <alignment horizontal="centerContinuous" vertical="center" wrapText="1"/>
    </xf>
    <xf numFmtId="0" fontId="14" fillId="2" borderId="3" xfId="0" applyFont="1" applyFill="1" applyBorder="1" applyAlignment="1">
      <alignment horizontal="centerContinuous" vertical="center" wrapText="1"/>
    </xf>
    <xf numFmtId="43" fontId="7" fillId="15" borderId="25" xfId="6" applyNumberFormat="1" applyFont="1" applyFill="1" applyBorder="1" applyAlignment="1">
      <alignment horizontal="right" vertical="center" wrapText="1"/>
    </xf>
    <xf numFmtId="165" fontId="4" fillId="0" borderId="0" xfId="1"/>
    <xf numFmtId="167" fontId="4" fillId="0" borderId="0" xfId="1" applyNumberFormat="1"/>
    <xf numFmtId="168" fontId="4" fillId="0" borderId="0" xfId="1" applyNumberFormat="1"/>
    <xf numFmtId="168" fontId="4" fillId="0" borderId="0" xfId="1" applyNumberFormat="1" applyAlignment="1">
      <alignment horizontal="right"/>
    </xf>
    <xf numFmtId="0" fontId="0" fillId="3" borderId="47" xfId="0" applyFill="1" applyBorder="1" applyAlignment="1">
      <alignment vertical="center"/>
    </xf>
    <xf numFmtId="0" fontId="0" fillId="3" borderId="48" xfId="0" applyFill="1" applyBorder="1" applyAlignment="1">
      <alignment vertical="center"/>
    </xf>
    <xf numFmtId="166" fontId="24" fillId="13" borderId="0" xfId="1" applyNumberFormat="1" applyFont="1" applyFill="1" applyAlignment="1">
      <alignment wrapText="1"/>
    </xf>
    <xf numFmtId="0" fontId="0" fillId="0" borderId="0" xfId="0" applyAlignment="1">
      <alignment vertical="center"/>
    </xf>
    <xf numFmtId="0" fontId="9" fillId="19" borderId="1" xfId="0" applyFont="1" applyFill="1" applyBorder="1" applyAlignment="1">
      <alignment horizontal="left" vertical="center"/>
    </xf>
    <xf numFmtId="0" fontId="2" fillId="19" borderId="1" xfId="0" applyFont="1" applyFill="1" applyBorder="1" applyAlignment="1">
      <alignment horizontal="center" wrapText="1"/>
    </xf>
    <xf numFmtId="0" fontId="20" fillId="0" borderId="12" xfId="0" applyFont="1" applyBorder="1" applyAlignment="1">
      <alignment horizontal="center" vertical="center"/>
    </xf>
    <xf numFmtId="0" fontId="20" fillId="0" borderId="43" xfId="0" applyFont="1" applyBorder="1" applyAlignment="1">
      <alignment horizontal="center" vertical="center"/>
    </xf>
    <xf numFmtId="2" fontId="2" fillId="20" borderId="1" xfId="0" applyNumberFormat="1" applyFont="1" applyFill="1" applyBorder="1" applyAlignment="1">
      <alignment horizontal="center" vertical="center"/>
    </xf>
    <xf numFmtId="2" fontId="0" fillId="0" borderId="0" xfId="0" applyNumberFormat="1" applyAlignment="1">
      <alignment horizontal="center" vertical="top"/>
    </xf>
    <xf numFmtId="0" fontId="24" fillId="0" borderId="0" xfId="0" applyFont="1" applyAlignment="1">
      <alignment horizontal="center" wrapText="1"/>
    </xf>
    <xf numFmtId="10" fontId="24" fillId="0" borderId="0" xfId="0" applyNumberFormat="1" applyFont="1" applyAlignment="1">
      <alignment horizontal="center" wrapText="1"/>
    </xf>
    <xf numFmtId="10" fontId="14" fillId="18" borderId="1" xfId="0" applyNumberFormat="1" applyFont="1" applyFill="1" applyBorder="1" applyAlignment="1">
      <alignment horizontal="center" vertical="center" wrapText="1"/>
    </xf>
    <xf numFmtId="10" fontId="0" fillId="0" borderId="0" xfId="0" applyNumberFormat="1" applyAlignment="1">
      <alignment horizontal="center" vertical="top"/>
    </xf>
    <xf numFmtId="0" fontId="37" fillId="0" borderId="0" xfId="0" applyFont="1" applyAlignment="1">
      <alignment horizontal="left"/>
    </xf>
    <xf numFmtId="43" fontId="0" fillId="15" borderId="36" xfId="1" applyNumberFormat="1" applyFont="1" applyFill="1" applyBorder="1" applyAlignment="1">
      <alignment vertical="center"/>
    </xf>
    <xf numFmtId="0" fontId="36" fillId="21" borderId="1" xfId="0" applyFont="1" applyFill="1" applyBorder="1" applyAlignment="1">
      <alignment horizontal="right" vertical="center"/>
    </xf>
    <xf numFmtId="2" fontId="2" fillId="20" borderId="1" xfId="0" applyNumberFormat="1" applyFont="1" applyFill="1" applyBorder="1" applyAlignment="1">
      <alignment horizontal="center" vertical="center" wrapText="1"/>
    </xf>
    <xf numFmtId="2" fontId="2" fillId="0" borderId="1" xfId="0" applyNumberFormat="1" applyFont="1" applyBorder="1" applyAlignment="1">
      <alignment horizontal="center" vertical="top"/>
    </xf>
    <xf numFmtId="10" fontId="2" fillId="0" borderId="1" xfId="0" applyNumberFormat="1" applyFont="1" applyBorder="1" applyAlignment="1">
      <alignment horizontal="center" wrapText="1"/>
    </xf>
    <xf numFmtId="166" fontId="24" fillId="0" borderId="48" xfId="1" applyNumberFormat="1" applyFont="1" applyBorder="1" applyAlignment="1">
      <alignment wrapText="1"/>
    </xf>
    <xf numFmtId="9" fontId="0" fillId="15" borderId="1" xfId="5" applyFont="1" applyFill="1" applyBorder="1" applyAlignment="1">
      <alignment horizontal="center" vertical="center"/>
    </xf>
    <xf numFmtId="0" fontId="0" fillId="21" borderId="0" xfId="0" applyFill="1" applyAlignment="1">
      <alignment horizontal="center"/>
    </xf>
    <xf numFmtId="168" fontId="0" fillId="0" borderId="0" xfId="1" applyNumberFormat="1" applyFont="1"/>
    <xf numFmtId="0" fontId="7" fillId="0" borderId="1" xfId="0" applyFont="1" applyBorder="1" applyAlignment="1">
      <alignment horizontal="left"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centerContinuous" vertical="center" wrapText="1"/>
    </xf>
    <xf numFmtId="0" fontId="7" fillId="0" borderId="18" xfId="0" quotePrefix="1" applyFont="1" applyBorder="1" applyAlignment="1">
      <alignment horizontal="center" vertical="center" wrapText="1"/>
    </xf>
    <xf numFmtId="43" fontId="7" fillId="15" borderId="26" xfId="6" applyNumberFormat="1" applyFont="1" applyFill="1" applyBorder="1" applyAlignment="1">
      <alignment horizontal="right" vertical="center" wrapText="1"/>
    </xf>
    <xf numFmtId="43" fontId="38" fillId="15" borderId="44" xfId="4" applyNumberFormat="1" applyFont="1" applyFill="1" applyBorder="1" applyAlignment="1">
      <alignment horizontal="right" vertical="center" wrapText="1"/>
    </xf>
    <xf numFmtId="0" fontId="14" fillId="21" borderId="1" xfId="0" applyFont="1" applyFill="1" applyBorder="1" applyAlignment="1">
      <alignment horizontal="right" vertical="center"/>
    </xf>
    <xf numFmtId="0" fontId="14" fillId="21" borderId="1" xfId="0" applyFont="1" applyFill="1" applyBorder="1" applyAlignment="1">
      <alignment horizontal="left" vertical="center"/>
    </xf>
    <xf numFmtId="0" fontId="7" fillId="0" borderId="0" xfId="0" applyFont="1" applyAlignment="1">
      <alignment vertical="center" wrapText="1"/>
    </xf>
    <xf numFmtId="0" fontId="14" fillId="4" borderId="13" xfId="0" applyFont="1" applyFill="1" applyBorder="1" applyAlignment="1">
      <alignment horizontal="center" vertical="center" wrapText="1"/>
    </xf>
    <xf numFmtId="0" fontId="14" fillId="4" borderId="14" xfId="0" applyFont="1" applyFill="1" applyBorder="1" applyAlignment="1">
      <alignment horizontal="center" vertical="center" wrapText="1"/>
    </xf>
    <xf numFmtId="0" fontId="14" fillId="14" borderId="23" xfId="0" applyFont="1" applyFill="1" applyBorder="1" applyAlignment="1">
      <alignment horizontal="center" vertical="center" wrapText="1"/>
    </xf>
    <xf numFmtId="0" fontId="14" fillId="14" borderId="18" xfId="0" applyFont="1" applyFill="1" applyBorder="1" applyAlignment="1">
      <alignment horizontal="center" vertical="center" wrapText="1"/>
    </xf>
    <xf numFmtId="0" fontId="7" fillId="14" borderId="19" xfId="0" applyFont="1" applyFill="1" applyBorder="1" applyAlignment="1">
      <alignment horizontal="right" vertical="center"/>
    </xf>
    <xf numFmtId="0" fontId="14" fillId="0" borderId="17" xfId="0" applyFont="1" applyBorder="1" applyAlignment="1">
      <alignment horizontal="left" vertical="center" wrapText="1"/>
    </xf>
    <xf numFmtId="0" fontId="7" fillId="0" borderId="18" xfId="0" applyFont="1" applyBorder="1" applyAlignment="1">
      <alignment horizontal="center" vertical="center" wrapText="1"/>
    </xf>
    <xf numFmtId="166" fontId="7" fillId="0" borderId="18" xfId="1" applyNumberFormat="1" applyFont="1" applyBorder="1" applyAlignment="1">
      <alignment vertical="center" wrapText="1"/>
    </xf>
    <xf numFmtId="43" fontId="7" fillId="0" borderId="18" xfId="1" applyNumberFormat="1" applyFont="1" applyBorder="1" applyAlignment="1">
      <alignment horizontal="center" vertical="center" wrapText="1"/>
    </xf>
    <xf numFmtId="0" fontId="38" fillId="19" borderId="46" xfId="0" applyFont="1" applyFill="1" applyBorder="1" applyAlignment="1">
      <alignment vertical="center" wrapText="1"/>
    </xf>
    <xf numFmtId="0" fontId="38" fillId="19" borderId="46" xfId="0" applyFont="1" applyFill="1" applyBorder="1" applyAlignment="1">
      <alignment horizontal="center" vertical="center" wrapText="1"/>
    </xf>
    <xf numFmtId="166" fontId="38" fillId="19" borderId="46" xfId="1" applyNumberFormat="1" applyFont="1" applyFill="1" applyBorder="1" applyAlignment="1">
      <alignment horizontal="center" vertical="center" wrapText="1"/>
    </xf>
    <xf numFmtId="166" fontId="38" fillId="19" borderId="46" xfId="1" applyNumberFormat="1" applyFont="1" applyFill="1" applyBorder="1" applyAlignment="1">
      <alignment vertical="center" wrapText="1"/>
    </xf>
    <xf numFmtId="0" fontId="38" fillId="0" borderId="0" xfId="0" applyFont="1" applyAlignment="1">
      <alignment vertical="center" wrapText="1"/>
    </xf>
    <xf numFmtId="43" fontId="7" fillId="0" borderId="1" xfId="6" applyNumberFormat="1" applyFont="1" applyBorder="1" applyAlignment="1">
      <alignment horizontal="right" vertical="center" wrapText="1"/>
    </xf>
    <xf numFmtId="166" fontId="7" fillId="2" borderId="27" xfId="1" applyNumberFormat="1" applyFont="1" applyFill="1" applyBorder="1" applyAlignment="1">
      <alignment vertical="center" wrapText="1"/>
    </xf>
    <xf numFmtId="43" fontId="7" fillId="15" borderId="28" xfId="4" applyNumberFormat="1" applyFont="1" applyFill="1" applyBorder="1" applyAlignment="1">
      <alignment horizontal="right" vertical="center" wrapText="1"/>
    </xf>
    <xf numFmtId="0" fontId="7" fillId="0" borderId="0" xfId="0" applyFont="1" applyAlignment="1">
      <alignment horizontal="center" vertical="center" wrapText="1"/>
    </xf>
    <xf numFmtId="0" fontId="14" fillId="4" borderId="10"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4" fontId="7" fillId="2" borderId="41" xfId="1" applyNumberFormat="1" applyFont="1" applyFill="1" applyBorder="1" applyAlignment="1">
      <alignment vertical="center" wrapText="1"/>
    </xf>
    <xf numFmtId="43" fontId="7" fillId="15" borderId="42" xfId="4" applyNumberFormat="1" applyFont="1" applyFill="1" applyBorder="1" applyAlignment="1">
      <alignment horizontal="right" vertical="center" wrapText="1"/>
    </xf>
    <xf numFmtId="4" fontId="7" fillId="0" borderId="3" xfId="0" applyNumberFormat="1" applyFont="1" applyBorder="1" applyAlignment="1">
      <alignment vertical="center" wrapText="1"/>
    </xf>
    <xf numFmtId="4" fontId="7" fillId="0" borderId="3" xfId="0" applyNumberFormat="1" applyFont="1" applyBorder="1" applyAlignment="1">
      <alignment horizontal="center" vertical="center" wrapText="1"/>
    </xf>
    <xf numFmtId="4" fontId="7" fillId="0" borderId="3" xfId="4" applyNumberFormat="1" applyFont="1" applyBorder="1" applyAlignment="1">
      <alignment horizontal="right" vertical="center" wrapText="1"/>
    </xf>
    <xf numFmtId="166" fontId="7" fillId="2" borderId="41" xfId="1" applyNumberFormat="1" applyFont="1" applyFill="1" applyBorder="1" applyAlignment="1">
      <alignment vertical="center" wrapText="1"/>
    </xf>
    <xf numFmtId="0" fontId="14" fillId="0" borderId="0" xfId="0" applyFont="1" applyAlignment="1">
      <alignment vertical="center" wrapText="1"/>
    </xf>
    <xf numFmtId="166" fontId="7" fillId="0" borderId="0" xfId="1" applyNumberFormat="1" applyFont="1" applyAlignment="1">
      <alignment horizontal="center" vertical="center" wrapText="1"/>
    </xf>
    <xf numFmtId="166" fontId="7" fillId="0" borderId="0" xfId="1" applyNumberFormat="1" applyFont="1" applyAlignment="1">
      <alignment vertical="center" wrapText="1"/>
    </xf>
    <xf numFmtId="43" fontId="7" fillId="0" borderId="0" xfId="4" applyNumberFormat="1" applyFont="1" applyAlignment="1">
      <alignment horizontal="right" vertical="center" wrapText="1"/>
    </xf>
    <xf numFmtId="0" fontId="7" fillId="16" borderId="1" xfId="0" applyFont="1" applyFill="1" applyBorder="1" applyAlignment="1">
      <alignment horizontal="center" vertical="center" wrapText="1"/>
    </xf>
    <xf numFmtId="43" fontId="7" fillId="15" borderId="1" xfId="6" applyNumberFormat="1" applyFont="1" applyFill="1" applyBorder="1" applyAlignment="1">
      <alignment horizontal="right" vertical="center" wrapText="1"/>
    </xf>
    <xf numFmtId="0" fontId="41" fillId="0" borderId="1" xfId="0" applyFont="1" applyBorder="1" applyAlignment="1">
      <alignment horizontal="left"/>
    </xf>
    <xf numFmtId="0" fontId="41" fillId="0" borderId="1" xfId="0" applyFont="1" applyBorder="1"/>
    <xf numFmtId="0" fontId="41" fillId="0" borderId="1" xfId="0" applyFont="1" applyBorder="1" applyAlignment="1">
      <alignment vertical="center"/>
    </xf>
    <xf numFmtId="0" fontId="41" fillId="0" borderId="1" xfId="0" applyFont="1" applyBorder="1" applyAlignment="1">
      <alignment horizontal="left" vertical="top"/>
    </xf>
    <xf numFmtId="0" fontId="41" fillId="0" borderId="1" xfId="0" applyFont="1" applyBorder="1" applyAlignment="1">
      <alignment vertical="top"/>
    </xf>
    <xf numFmtId="0" fontId="41" fillId="0" borderId="1" xfId="0" applyFont="1" applyBorder="1" applyAlignment="1">
      <alignment horizontal="left" vertical="center"/>
    </xf>
    <xf numFmtId="0" fontId="0" fillId="3" borderId="1" xfId="0" applyFill="1" applyBorder="1" applyAlignment="1">
      <alignment horizontal="left"/>
    </xf>
    <xf numFmtId="0" fontId="46" fillId="25" borderId="1" xfId="10" applyFont="1" applyBorder="1" applyAlignment="1">
      <alignment horizontal="left"/>
    </xf>
    <xf numFmtId="0" fontId="46" fillId="25" borderId="1" xfId="10" applyFont="1" applyBorder="1"/>
    <xf numFmtId="43" fontId="7" fillId="15" borderId="25" xfId="6" applyNumberFormat="1" applyFont="1" applyFill="1" applyBorder="1" applyAlignment="1">
      <alignment horizontal="center" vertical="center" wrapText="1"/>
    </xf>
    <xf numFmtId="0" fontId="0" fillId="15" borderId="1" xfId="0" applyFill="1" applyBorder="1" applyAlignment="1">
      <alignment horizontal="center" vertical="top"/>
    </xf>
    <xf numFmtId="0" fontId="14" fillId="2" borderId="41" xfId="0" applyFont="1" applyFill="1" applyBorder="1" applyAlignment="1">
      <alignment horizontal="right" vertical="center" wrapText="1"/>
    </xf>
    <xf numFmtId="0" fontId="7" fillId="14" borderId="18"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38" fillId="19" borderId="56" xfId="0" applyFont="1" applyFill="1" applyBorder="1" applyAlignment="1">
      <alignment horizontal="center" vertical="center" wrapText="1"/>
    </xf>
    <xf numFmtId="0" fontId="38" fillId="19" borderId="56" xfId="0" applyFont="1" applyFill="1" applyBorder="1" applyAlignment="1">
      <alignment vertical="center" wrapText="1"/>
    </xf>
    <xf numFmtId="166" fontId="38" fillId="19" borderId="56" xfId="1" applyNumberFormat="1" applyFont="1" applyFill="1" applyBorder="1" applyAlignment="1">
      <alignment horizontal="center" vertical="center" wrapText="1"/>
    </xf>
    <xf numFmtId="166" fontId="38" fillId="19" borderId="56" xfId="1" applyNumberFormat="1" applyFont="1" applyFill="1" applyBorder="1" applyAlignment="1">
      <alignment vertical="center" wrapText="1"/>
    </xf>
    <xf numFmtId="43" fontId="38" fillId="15" borderId="57" xfId="4" applyNumberFormat="1" applyFont="1" applyFill="1" applyBorder="1" applyAlignment="1">
      <alignment horizontal="right" vertical="center" wrapText="1"/>
    </xf>
    <xf numFmtId="0" fontId="14" fillId="2" borderId="8" xfId="0" applyFont="1" applyFill="1" applyBorder="1" applyAlignment="1">
      <alignment horizontal="right" vertical="center" wrapText="1"/>
    </xf>
    <xf numFmtId="0" fontId="7" fillId="0" borderId="0" xfId="0" applyFont="1" applyAlignment="1">
      <alignment horizontal="left" vertical="center" wrapText="1"/>
    </xf>
    <xf numFmtId="4" fontId="7" fillId="0" borderId="3" xfId="0" applyNumberFormat="1" applyFont="1" applyBorder="1" applyAlignment="1">
      <alignment horizontal="left" vertical="center" wrapText="1"/>
    </xf>
    <xf numFmtId="0" fontId="7" fillId="2" borderId="4" xfId="0" applyFont="1" applyFill="1" applyBorder="1" applyAlignment="1">
      <alignment horizontal="left" vertical="center" wrapText="1"/>
    </xf>
    <xf numFmtId="0" fontId="7" fillId="0" borderId="58" xfId="0" applyFont="1" applyBorder="1" applyAlignment="1">
      <alignment horizontal="left" vertical="center" wrapText="1"/>
    </xf>
    <xf numFmtId="0" fontId="38" fillId="19" borderId="41" xfId="0" applyFont="1" applyFill="1" applyBorder="1" applyAlignment="1">
      <alignment horizontal="center" vertical="center" wrapText="1"/>
    </xf>
    <xf numFmtId="0" fontId="38" fillId="19" borderId="41" xfId="0" applyFont="1" applyFill="1" applyBorder="1" applyAlignment="1">
      <alignment vertical="center" wrapText="1"/>
    </xf>
    <xf numFmtId="166" fontId="38" fillId="19" borderId="41" xfId="1" applyNumberFormat="1" applyFont="1" applyFill="1" applyBorder="1" applyAlignment="1">
      <alignment horizontal="center" vertical="center" wrapText="1"/>
    </xf>
    <xf numFmtId="166" fontId="38" fillId="19" borderId="41" xfId="1" applyNumberFormat="1" applyFont="1" applyFill="1" applyBorder="1" applyAlignment="1">
      <alignment vertical="center" wrapText="1"/>
    </xf>
    <xf numFmtId="43" fontId="38" fillId="15" borderId="42" xfId="4" applyNumberFormat="1" applyFont="1" applyFill="1" applyBorder="1" applyAlignment="1">
      <alignment horizontal="right" vertical="center" wrapText="1"/>
    </xf>
    <xf numFmtId="0" fontId="38" fillId="19" borderId="60" xfId="0" applyFont="1" applyFill="1" applyBorder="1" applyAlignment="1">
      <alignment horizontal="left" vertical="center" wrapText="1"/>
    </xf>
    <xf numFmtId="4" fontId="7" fillId="2" borderId="60" xfId="0" applyNumberFormat="1" applyFont="1" applyFill="1" applyBorder="1" applyAlignment="1">
      <alignment horizontal="left" vertical="center" wrapText="1"/>
    </xf>
    <xf numFmtId="0" fontId="7" fillId="3" borderId="58" xfId="0" applyFont="1" applyFill="1" applyBorder="1" applyAlignment="1">
      <alignment horizontal="left" vertical="center" wrapText="1"/>
    </xf>
    <xf numFmtId="49" fontId="14" fillId="0" borderId="10" xfId="0" applyNumberFormat="1" applyFont="1" applyBorder="1" applyAlignment="1">
      <alignment horizontal="left" vertical="center" wrapText="1"/>
    </xf>
    <xf numFmtId="0" fontId="41" fillId="0" borderId="58" xfId="0" applyFont="1" applyBorder="1" applyAlignment="1">
      <alignment horizontal="left"/>
    </xf>
    <xf numFmtId="0" fontId="7" fillId="0" borderId="10" xfId="0" applyFont="1" applyBorder="1" applyAlignment="1">
      <alignment horizontal="left" vertical="center" wrapText="1"/>
    </xf>
    <xf numFmtId="0" fontId="41" fillId="3" borderId="58" xfId="0" applyFont="1" applyFill="1" applyBorder="1" applyAlignment="1">
      <alignment horizontal="left"/>
    </xf>
    <xf numFmtId="0" fontId="41" fillId="0" borderId="58" xfId="0" applyFont="1" applyBorder="1" applyAlignment="1">
      <alignment horizontal="left" vertical="top" wrapText="1"/>
    </xf>
    <xf numFmtId="0" fontId="38" fillId="19" borderId="63" xfId="0" applyFont="1" applyFill="1" applyBorder="1" applyAlignment="1">
      <alignment horizontal="left" vertical="center" wrapText="1"/>
    </xf>
    <xf numFmtId="0" fontId="7" fillId="2" borderId="9" xfId="0" applyFont="1" applyFill="1" applyBorder="1" applyAlignment="1">
      <alignment horizontal="left" vertical="center" wrapText="1"/>
    </xf>
    <xf numFmtId="0" fontId="41" fillId="0" borderId="58" xfId="0" applyFont="1" applyBorder="1" applyAlignment="1">
      <alignment horizontal="left" vertical="center" wrapText="1"/>
    </xf>
    <xf numFmtId="0" fontId="14" fillId="4" borderId="65" xfId="0" applyFont="1" applyFill="1" applyBorder="1" applyAlignment="1">
      <alignment horizontal="center" vertical="center" wrapText="1"/>
    </xf>
    <xf numFmtId="0" fontId="41" fillId="0" borderId="58" xfId="0" applyFont="1" applyBorder="1" applyAlignment="1">
      <alignment horizontal="left" vertical="top"/>
    </xf>
    <xf numFmtId="0" fontId="41" fillId="0" borderId="58" xfId="0" applyFont="1" applyBorder="1" applyAlignment="1">
      <alignment horizontal="left" wrapText="1"/>
    </xf>
    <xf numFmtId="0" fontId="41" fillId="0" borderId="58" xfId="0" applyFont="1" applyBorder="1" applyAlignment="1">
      <alignment horizontal="left" vertical="center"/>
    </xf>
    <xf numFmtId="0" fontId="7" fillId="0" borderId="19" xfId="0" applyFont="1" applyBorder="1" applyAlignment="1">
      <alignment horizontal="left" vertical="center" wrapText="1"/>
    </xf>
    <xf numFmtId="0" fontId="38" fillId="19" borderId="45" xfId="0" applyFont="1" applyFill="1" applyBorder="1" applyAlignment="1">
      <alignment horizontal="left" vertical="center" wrapText="1"/>
    </xf>
    <xf numFmtId="0" fontId="7" fillId="2" borderId="27" xfId="0" applyFont="1" applyFill="1" applyBorder="1" applyAlignment="1">
      <alignment horizontal="left" vertical="center" wrapText="1"/>
    </xf>
    <xf numFmtId="0" fontId="7" fillId="2" borderId="32" xfId="0" applyFont="1" applyFill="1" applyBorder="1" applyAlignment="1">
      <alignment horizontal="left" vertical="center" wrapText="1"/>
    </xf>
    <xf numFmtId="0" fontId="38" fillId="19" borderId="59" xfId="0" applyFont="1" applyFill="1" applyBorder="1" applyAlignment="1">
      <alignment horizontal="left" vertical="center" wrapText="1"/>
    </xf>
    <xf numFmtId="4" fontId="7" fillId="2" borderId="66" xfId="0" applyNumberFormat="1" applyFont="1" applyFill="1" applyBorder="1" applyAlignment="1">
      <alignment horizontal="left" vertical="center" wrapText="1"/>
    </xf>
    <xf numFmtId="0" fontId="0" fillId="3" borderId="48" xfId="0" applyFill="1" applyBorder="1" applyAlignment="1">
      <alignment vertical="center" wrapText="1"/>
    </xf>
    <xf numFmtId="0" fontId="7" fillId="5" borderId="19" xfId="0" applyFont="1" applyFill="1" applyBorder="1" applyAlignment="1">
      <alignment horizontal="left" vertical="center" wrapText="1"/>
    </xf>
    <xf numFmtId="0" fontId="41" fillId="0" borderId="1" xfId="0" applyFont="1" applyBorder="1" applyAlignment="1">
      <alignment horizontal="left" vertical="center" wrapText="1"/>
    </xf>
    <xf numFmtId="0" fontId="20" fillId="0" borderId="13" xfId="0" applyFont="1" applyBorder="1" applyAlignment="1">
      <alignment horizontal="center" vertical="center"/>
    </xf>
    <xf numFmtId="0" fontId="20" fillId="0" borderId="71" xfId="0" applyFont="1" applyBorder="1" applyAlignment="1">
      <alignment horizontal="center" vertical="center"/>
    </xf>
    <xf numFmtId="0" fontId="19" fillId="0" borderId="1" xfId="0" applyFont="1" applyBorder="1" applyAlignment="1">
      <alignment horizontal="left" indent="3"/>
    </xf>
    <xf numFmtId="0" fontId="14" fillId="3" borderId="1" xfId="8" applyFont="1" applyFill="1" applyBorder="1" applyAlignment="1">
      <alignment horizontal="justify" vertical="center"/>
    </xf>
    <xf numFmtId="0" fontId="47" fillId="3" borderId="1" xfId="9" applyFont="1" applyFill="1" applyBorder="1" applyAlignment="1">
      <alignment horizontal="justify" vertical="center"/>
    </xf>
    <xf numFmtId="0" fontId="8" fillId="3" borderId="1" xfId="9" applyFont="1" applyFill="1" applyBorder="1" applyAlignment="1">
      <alignment horizontal="justify" vertical="center"/>
    </xf>
    <xf numFmtId="0" fontId="2" fillId="3" borderId="1" xfId="8" applyFont="1" applyFill="1" applyBorder="1" applyAlignment="1">
      <alignment horizontal="justify" vertical="center"/>
    </xf>
    <xf numFmtId="0" fontId="14" fillId="27" borderId="1" xfId="8" applyFont="1" applyFill="1" applyBorder="1" applyAlignment="1">
      <alignment horizontal="justify" vertical="center"/>
    </xf>
    <xf numFmtId="0" fontId="47" fillId="27" borderId="1" xfId="9" applyFont="1" applyFill="1" applyBorder="1" applyAlignment="1">
      <alignment horizontal="justify" vertical="center"/>
    </xf>
    <xf numFmtId="0" fontId="0" fillId="3" borderId="1" xfId="0" applyFill="1" applyBorder="1" applyAlignment="1">
      <alignment horizontal="left" vertical="top"/>
    </xf>
    <xf numFmtId="0" fontId="0" fillId="27" borderId="1" xfId="0" applyFill="1" applyBorder="1" applyAlignment="1">
      <alignment horizontal="left"/>
    </xf>
    <xf numFmtId="0" fontId="19" fillId="27" borderId="1" xfId="0" applyFont="1" applyFill="1" applyBorder="1" applyAlignment="1">
      <alignment horizontal="left" indent="2"/>
    </xf>
    <xf numFmtId="0" fontId="7" fillId="27" borderId="1" xfId="0" applyFont="1" applyFill="1" applyBorder="1" applyAlignment="1">
      <alignment horizontal="justify" vertical="center"/>
    </xf>
    <xf numFmtId="0" fontId="0" fillId="27" borderId="1" xfId="0" applyFill="1" applyBorder="1" applyAlignment="1">
      <alignment horizontal="left" vertical="top"/>
    </xf>
    <xf numFmtId="0" fontId="2" fillId="27" borderId="1" xfId="8" applyFont="1" applyFill="1" applyBorder="1" applyAlignment="1">
      <alignment horizontal="justify" vertical="center"/>
    </xf>
    <xf numFmtId="0" fontId="8" fillId="27" borderId="1" xfId="9" applyFont="1" applyFill="1" applyBorder="1" applyAlignment="1">
      <alignment horizontal="justify" vertical="center"/>
    </xf>
    <xf numFmtId="0" fontId="29" fillId="27" borderId="34" xfId="0" applyFont="1" applyFill="1" applyBorder="1" applyAlignment="1">
      <alignment horizontal="center" vertical="center" wrapText="1"/>
    </xf>
    <xf numFmtId="0" fontId="0" fillId="27" borderId="36" xfId="0" applyFill="1" applyBorder="1" applyAlignment="1">
      <alignment horizontal="center" vertical="center" wrapText="1"/>
    </xf>
    <xf numFmtId="0" fontId="0" fillId="27" borderId="70" xfId="0" applyFill="1" applyBorder="1" applyAlignment="1">
      <alignment horizontal="center" vertical="center"/>
    </xf>
    <xf numFmtId="0" fontId="0" fillId="27" borderId="34" xfId="0" applyFill="1" applyBorder="1" applyAlignment="1">
      <alignment horizontal="center" vertical="center"/>
    </xf>
    <xf numFmtId="0" fontId="0" fillId="27" borderId="36" xfId="0" applyFill="1" applyBorder="1" applyAlignment="1">
      <alignment horizontal="center" vertical="center"/>
    </xf>
    <xf numFmtId="0" fontId="0" fillId="27" borderId="68" xfId="0" applyFill="1" applyBorder="1" applyAlignment="1">
      <alignment horizontal="center" vertical="center" wrapText="1"/>
    </xf>
    <xf numFmtId="0" fontId="29" fillId="8" borderId="10" xfId="0" applyFont="1" applyFill="1" applyBorder="1" applyAlignment="1">
      <alignment horizontal="center" vertical="center" wrapText="1"/>
    </xf>
    <xf numFmtId="0" fontId="0" fillId="8" borderId="11" xfId="0" applyFill="1" applyBorder="1" applyAlignment="1">
      <alignment horizontal="center" vertical="center" wrapText="1"/>
    </xf>
    <xf numFmtId="0" fontId="0" fillId="8" borderId="30" xfId="0" applyFill="1" applyBorder="1" applyAlignment="1">
      <alignment horizontal="center" vertical="center"/>
    </xf>
    <xf numFmtId="0" fontId="0" fillId="8" borderId="20" xfId="0" applyFill="1" applyBorder="1" applyAlignment="1">
      <alignment horizontal="center" vertical="center" wrapText="1"/>
    </xf>
    <xf numFmtId="0" fontId="0" fillId="8" borderId="10" xfId="0" applyFill="1" applyBorder="1" applyAlignment="1">
      <alignment horizontal="center" vertical="center"/>
    </xf>
    <xf numFmtId="0" fontId="0" fillId="8" borderId="20" xfId="0" applyFill="1" applyBorder="1" applyAlignment="1">
      <alignment horizontal="center" vertical="center"/>
    </xf>
    <xf numFmtId="0" fontId="0" fillId="8" borderId="49" xfId="0" applyFill="1" applyBorder="1" applyAlignment="1">
      <alignment horizontal="center" vertical="center" wrapText="1"/>
    </xf>
    <xf numFmtId="0" fontId="29" fillId="28" borderId="12" xfId="0" applyFont="1" applyFill="1" applyBorder="1" applyAlignment="1">
      <alignment horizontal="center" vertical="center" wrapText="1"/>
    </xf>
    <xf numFmtId="0" fontId="0" fillId="28" borderId="43" xfId="0" applyFill="1" applyBorder="1" applyAlignment="1">
      <alignment horizontal="center" vertical="center" wrapText="1"/>
    </xf>
    <xf numFmtId="0" fontId="0" fillId="28" borderId="27" xfId="0" applyFill="1" applyBorder="1" applyAlignment="1">
      <alignment horizontal="center" vertical="center" wrapText="1"/>
    </xf>
    <xf numFmtId="0" fontId="0" fillId="28" borderId="43" xfId="0" applyFill="1" applyBorder="1" applyAlignment="1">
      <alignment horizontal="center" vertical="center"/>
    </xf>
    <xf numFmtId="0" fontId="0" fillId="28" borderId="12" xfId="0" applyFill="1" applyBorder="1" applyAlignment="1">
      <alignment horizontal="center" vertical="center"/>
    </xf>
    <xf numFmtId="0" fontId="0" fillId="28" borderId="50" xfId="0" applyFill="1" applyBorder="1" applyAlignment="1">
      <alignment horizontal="center" vertical="center" wrapText="1"/>
    </xf>
    <xf numFmtId="0" fontId="27" fillId="27" borderId="67" xfId="0" applyFont="1" applyFill="1" applyBorder="1" applyAlignment="1">
      <alignment horizontal="center" vertical="center"/>
    </xf>
    <xf numFmtId="0" fontId="27" fillId="8" borderId="23" xfId="0" applyFont="1" applyFill="1" applyBorder="1" applyAlignment="1">
      <alignment horizontal="center" vertical="center"/>
    </xf>
    <xf numFmtId="0" fontId="27" fillId="28" borderId="69" xfId="0" applyFont="1" applyFill="1" applyBorder="1" applyAlignment="1">
      <alignment horizontal="center" vertical="center"/>
    </xf>
    <xf numFmtId="2" fontId="7" fillId="0" borderId="10" xfId="0" applyNumberFormat="1" applyFont="1" applyBorder="1" applyAlignment="1">
      <alignment horizontal="left" vertical="center" wrapText="1"/>
    </xf>
    <xf numFmtId="49" fontId="7" fillId="0" borderId="10" xfId="0" applyNumberFormat="1" applyFont="1" applyBorder="1" applyAlignment="1">
      <alignment horizontal="left" vertical="center" wrapText="1"/>
    </xf>
    <xf numFmtId="0" fontId="48" fillId="0" borderId="1" xfId="0" applyFont="1" applyBorder="1"/>
    <xf numFmtId="0" fontId="41" fillId="3" borderId="1" xfId="0" applyFont="1" applyFill="1" applyBorder="1" applyAlignment="1">
      <alignment horizontal="center"/>
    </xf>
    <xf numFmtId="0" fontId="41" fillId="3" borderId="1" xfId="0" applyFont="1" applyFill="1" applyBorder="1" applyAlignment="1">
      <alignment horizontal="center" vertical="center"/>
    </xf>
    <xf numFmtId="2" fontId="41" fillId="3" borderId="1" xfId="0" applyNumberFormat="1" applyFont="1" applyFill="1" applyBorder="1" applyAlignment="1">
      <alignment horizontal="center"/>
    </xf>
    <xf numFmtId="0" fontId="41" fillId="3" borderId="1" xfId="0" applyFont="1" applyFill="1" applyBorder="1" applyAlignment="1">
      <alignment horizontal="center" vertical="top"/>
    </xf>
    <xf numFmtId="0" fontId="41" fillId="3" borderId="1" xfId="0" applyFont="1" applyFill="1" applyBorder="1" applyAlignment="1">
      <alignment horizontal="center" vertical="top" wrapText="1"/>
    </xf>
    <xf numFmtId="0" fontId="41" fillId="3" borderId="1" xfId="0" applyFont="1" applyFill="1" applyBorder="1" applyAlignment="1">
      <alignment horizontal="center" vertical="center" wrapText="1"/>
    </xf>
    <xf numFmtId="0" fontId="41" fillId="3" borderId="1" xfId="0" applyFont="1" applyFill="1" applyBorder="1" applyAlignment="1">
      <alignment horizontal="center" wrapText="1"/>
    </xf>
    <xf numFmtId="0" fontId="7" fillId="3" borderId="1" xfId="0" quotePrefix="1" applyFont="1" applyFill="1" applyBorder="1" applyAlignment="1">
      <alignment horizontal="center" vertical="center" wrapText="1"/>
    </xf>
    <xf numFmtId="0" fontId="48" fillId="3" borderId="1" xfId="0" applyFont="1" applyFill="1" applyBorder="1" applyAlignment="1">
      <alignment horizontal="center"/>
    </xf>
    <xf numFmtId="0" fontId="41" fillId="0" borderId="1" xfId="0" applyFont="1" applyBorder="1" applyAlignment="1">
      <alignment horizontal="center" vertical="center"/>
    </xf>
    <xf numFmtId="0" fontId="48" fillId="3" borderId="1" xfId="0" applyFont="1" applyFill="1" applyBorder="1"/>
    <xf numFmtId="0" fontId="41" fillId="3" borderId="1" xfId="0" applyFont="1" applyFill="1" applyBorder="1"/>
    <xf numFmtId="0" fontId="41" fillId="3" borderId="1" xfId="0" applyFont="1" applyFill="1" applyBorder="1" applyAlignment="1">
      <alignment vertical="top"/>
    </xf>
    <xf numFmtId="0" fontId="41" fillId="3" borderId="1" xfId="0" applyFont="1" applyFill="1" applyBorder="1" applyAlignment="1">
      <alignment vertical="center"/>
    </xf>
    <xf numFmtId="0" fontId="41" fillId="3" borderId="1" xfId="0" applyFont="1" applyFill="1" applyBorder="1" applyAlignment="1">
      <alignment vertical="top" wrapText="1"/>
    </xf>
    <xf numFmtId="0" fontId="43" fillId="3" borderId="1" xfId="0" applyFont="1" applyFill="1" applyBorder="1" applyAlignment="1">
      <alignment vertical="top"/>
    </xf>
    <xf numFmtId="0" fontId="41" fillId="3" borderId="1" xfId="0" applyFont="1" applyFill="1" applyBorder="1" applyAlignment="1">
      <alignment vertical="center" wrapText="1"/>
    </xf>
    <xf numFmtId="0" fontId="41" fillId="3" borderId="1" xfId="0" applyFont="1" applyFill="1" applyBorder="1" applyAlignment="1">
      <alignment horizontal="left" vertical="center" wrapText="1"/>
    </xf>
    <xf numFmtId="0" fontId="7" fillId="3" borderId="14" xfId="0" applyFont="1" applyFill="1" applyBorder="1" applyAlignment="1">
      <alignment horizontal="center" vertical="center" wrapText="1"/>
    </xf>
    <xf numFmtId="0" fontId="41" fillId="3" borderId="1" xfId="0" applyFont="1" applyFill="1" applyBorder="1" applyAlignment="1">
      <alignment horizontal="left"/>
    </xf>
    <xf numFmtId="0" fontId="41" fillId="3" borderId="1" xfId="0" applyFont="1" applyFill="1" applyBorder="1" applyAlignment="1">
      <alignment horizontal="left" wrapText="1"/>
    </xf>
    <xf numFmtId="0" fontId="41" fillId="3" borderId="1" xfId="0" applyFont="1" applyFill="1" applyBorder="1" applyAlignment="1">
      <alignment horizontal="left" vertical="center"/>
    </xf>
    <xf numFmtId="0" fontId="41" fillId="3" borderId="1" xfId="0" applyFont="1" applyFill="1" applyBorder="1" applyAlignment="1">
      <alignment horizontal="left" vertical="top" wrapText="1"/>
    </xf>
    <xf numFmtId="0" fontId="41" fillId="3" borderId="19" xfId="0" applyFont="1" applyFill="1" applyBorder="1" applyAlignment="1">
      <alignment horizontal="left"/>
    </xf>
    <xf numFmtId="0" fontId="41" fillId="3" borderId="19" xfId="0" applyFont="1" applyFill="1" applyBorder="1" applyAlignment="1">
      <alignment horizontal="left" vertical="top" wrapText="1"/>
    </xf>
    <xf numFmtId="0" fontId="7" fillId="3" borderId="1" xfId="0" applyFont="1" applyFill="1" applyBorder="1" applyAlignment="1">
      <alignment horizontal="center" vertical="center"/>
    </xf>
    <xf numFmtId="0" fontId="7" fillId="27" borderId="1" xfId="0" applyFont="1" applyFill="1" applyBorder="1" applyAlignment="1">
      <alignment horizontal="center" vertical="center"/>
    </xf>
    <xf numFmtId="0" fontId="7" fillId="20" borderId="1" xfId="0" applyFont="1" applyFill="1" applyBorder="1" applyAlignment="1">
      <alignment horizontal="center" vertical="center" wrapText="1"/>
    </xf>
    <xf numFmtId="0" fontId="50" fillId="21" borderId="0" xfId="0" applyFont="1" applyFill="1" applyAlignment="1">
      <alignment horizontal="center" vertical="center"/>
    </xf>
    <xf numFmtId="0" fontId="51" fillId="25" borderId="1" xfId="10" applyFont="1" applyBorder="1" applyAlignment="1">
      <alignment horizontal="center" vertical="center"/>
    </xf>
    <xf numFmtId="0" fontId="0" fillId="27" borderId="1" xfId="8" applyFont="1" applyFill="1" applyBorder="1" applyAlignment="1">
      <alignment horizontal="center" vertical="center"/>
    </xf>
    <xf numFmtId="0" fontId="0" fillId="27" borderId="1" xfId="0" applyFill="1" applyBorder="1" applyAlignment="1">
      <alignment horizontal="center" vertical="center"/>
    </xf>
    <xf numFmtId="0" fontId="0" fillId="3" borderId="1" xfId="0" applyFill="1" applyBorder="1" applyAlignment="1">
      <alignment horizontal="center" vertical="center"/>
    </xf>
    <xf numFmtId="0" fontId="0" fillId="3" borderId="1" xfId="8" applyFont="1" applyFill="1" applyBorder="1" applyAlignment="1">
      <alignment horizontal="center" vertical="center"/>
    </xf>
    <xf numFmtId="0" fontId="7" fillId="3" borderId="1" xfId="9" applyFont="1" applyFill="1" applyBorder="1" applyAlignment="1">
      <alignment horizontal="center" vertical="center"/>
    </xf>
    <xf numFmtId="0" fontId="7" fillId="27" borderId="1" xfId="9" applyFont="1" applyFill="1" applyBorder="1" applyAlignment="1">
      <alignment horizontal="center" vertical="center"/>
    </xf>
    <xf numFmtId="0" fontId="19" fillId="3" borderId="1" xfId="0" applyFont="1" applyFill="1" applyBorder="1" applyAlignment="1">
      <alignment horizontal="center" vertical="center"/>
    </xf>
    <xf numFmtId="0" fontId="0" fillId="3" borderId="1" xfId="9" applyFont="1" applyFill="1" applyBorder="1" applyAlignment="1">
      <alignment horizontal="center" vertical="center"/>
    </xf>
    <xf numFmtId="0" fontId="19" fillId="27" borderId="1" xfId="0" applyFont="1" applyFill="1" applyBorder="1" applyAlignment="1">
      <alignment horizontal="center" vertical="center"/>
    </xf>
    <xf numFmtId="0" fontId="0" fillId="27" borderId="1" xfId="9" applyFont="1" applyFill="1" applyBorder="1" applyAlignment="1">
      <alignment horizontal="center" vertical="center"/>
    </xf>
    <xf numFmtId="0" fontId="0" fillId="0" borderId="1" xfId="0" applyBorder="1" applyAlignment="1">
      <alignment horizontal="center" vertical="center"/>
    </xf>
    <xf numFmtId="0" fontId="0" fillId="20" borderId="1" xfId="0" applyFill="1" applyBorder="1" applyAlignment="1">
      <alignment horizontal="center" vertical="center" wrapText="1"/>
    </xf>
    <xf numFmtId="0" fontId="0" fillId="21" borderId="0" xfId="0" applyFill="1" applyAlignment="1">
      <alignment horizontal="center" vertical="center"/>
    </xf>
    <xf numFmtId="0" fontId="0" fillId="0" borderId="0" xfId="0" applyAlignment="1">
      <alignment horizontal="left" vertical="center"/>
    </xf>
    <xf numFmtId="43" fontId="7" fillId="15" borderId="1" xfId="6" applyNumberFormat="1" applyFont="1" applyFill="1" applyBorder="1" applyAlignment="1">
      <alignment horizontal="center" vertical="center" wrapText="1"/>
    </xf>
    <xf numFmtId="0" fontId="0" fillId="3" borderId="16" xfId="0" applyFill="1" applyBorder="1" applyAlignment="1">
      <alignment horizontal="left"/>
    </xf>
    <xf numFmtId="0" fontId="19" fillId="0" borderId="16" xfId="0" applyFont="1" applyBorder="1" applyAlignment="1">
      <alignment horizontal="left" indent="3"/>
    </xf>
    <xf numFmtId="0" fontId="19" fillId="3" borderId="16" xfId="0" applyFont="1" applyFill="1" applyBorder="1" applyAlignment="1">
      <alignment horizontal="center" vertical="center"/>
    </xf>
    <xf numFmtId="43" fontId="7" fillId="15" borderId="72" xfId="6" applyNumberFormat="1" applyFont="1" applyFill="1" applyBorder="1" applyAlignment="1">
      <alignment horizontal="center" vertical="center" wrapText="1"/>
    </xf>
    <xf numFmtId="0" fontId="0" fillId="15" borderId="16" xfId="0" applyFill="1" applyBorder="1" applyAlignment="1">
      <alignment horizontal="center" vertical="top"/>
    </xf>
    <xf numFmtId="0" fontId="0" fillId="3" borderId="16" xfId="0" applyFill="1" applyBorder="1" applyAlignment="1">
      <alignment horizontal="left" vertical="top"/>
    </xf>
    <xf numFmtId="0" fontId="0" fillId="3" borderId="14" xfId="0" applyFill="1" applyBorder="1" applyAlignment="1">
      <alignment horizontal="left"/>
    </xf>
    <xf numFmtId="0" fontId="19" fillId="0" borderId="14" xfId="0" applyFont="1" applyBorder="1" applyAlignment="1">
      <alignment horizontal="left" indent="3"/>
    </xf>
    <xf numFmtId="0" fontId="19" fillId="3" borderId="14" xfId="0" applyFont="1" applyFill="1" applyBorder="1" applyAlignment="1">
      <alignment horizontal="center" vertical="center"/>
    </xf>
    <xf numFmtId="43" fontId="7" fillId="15" borderId="14" xfId="6" applyNumberFormat="1" applyFont="1" applyFill="1" applyBorder="1" applyAlignment="1">
      <alignment horizontal="center" vertical="center" wrapText="1"/>
    </xf>
    <xf numFmtId="0" fontId="0" fillId="15" borderId="14" xfId="0" applyFill="1" applyBorder="1" applyAlignment="1">
      <alignment horizontal="center" vertical="top"/>
    </xf>
    <xf numFmtId="0" fontId="0" fillId="3" borderId="14" xfId="0" applyFill="1" applyBorder="1" applyAlignment="1">
      <alignment horizontal="left" vertical="top"/>
    </xf>
    <xf numFmtId="0" fontId="41" fillId="3" borderId="19" xfId="0" applyFont="1" applyFill="1" applyBorder="1" applyAlignment="1">
      <alignment horizontal="left" wrapText="1"/>
    </xf>
    <xf numFmtId="0" fontId="7" fillId="3" borderId="19" xfId="0" applyFont="1" applyFill="1" applyBorder="1" applyAlignment="1">
      <alignment horizontal="left" vertical="center" wrapText="1"/>
    </xf>
    <xf numFmtId="0" fontId="48" fillId="3" borderId="0" xfId="0" applyFont="1" applyFill="1" applyAlignment="1">
      <alignment wrapText="1"/>
    </xf>
    <xf numFmtId="0" fontId="7" fillId="27" borderId="1" xfId="9" applyFont="1" applyFill="1" applyBorder="1" applyAlignment="1">
      <alignment horizontal="justify" vertical="center"/>
    </xf>
    <xf numFmtId="0" fontId="19" fillId="3" borderId="1" xfId="0" applyFont="1" applyFill="1" applyBorder="1" applyAlignment="1">
      <alignment horizontal="justify" vertical="center"/>
    </xf>
    <xf numFmtId="0" fontId="0" fillId="27" borderId="1" xfId="0" applyFill="1" applyBorder="1" applyAlignment="1">
      <alignment horizontal="justify" vertical="center"/>
    </xf>
    <xf numFmtId="0" fontId="1" fillId="27" borderId="1" xfId="9" applyFont="1" applyFill="1" applyBorder="1" applyAlignment="1">
      <alignment horizontal="justify" vertical="center"/>
    </xf>
    <xf numFmtId="0" fontId="19" fillId="3" borderId="14" xfId="0" applyFont="1" applyFill="1" applyBorder="1" applyAlignment="1">
      <alignment horizontal="justify" vertical="center"/>
    </xf>
    <xf numFmtId="0" fontId="19" fillId="3" borderId="16" xfId="0" applyFont="1" applyFill="1" applyBorder="1" applyAlignment="1">
      <alignment horizontal="justify" vertical="center"/>
    </xf>
    <xf numFmtId="0" fontId="52" fillId="3" borderId="1" xfId="9" applyFont="1" applyFill="1" applyBorder="1" applyAlignment="1">
      <alignment horizontal="justify" vertical="center"/>
    </xf>
    <xf numFmtId="0" fontId="52" fillId="3" borderId="1" xfId="0" applyFont="1" applyFill="1" applyBorder="1" applyAlignment="1">
      <alignment horizontal="justify" vertical="center"/>
    </xf>
    <xf numFmtId="0" fontId="52" fillId="3" borderId="1" xfId="8" applyFont="1" applyFill="1" applyBorder="1" applyAlignment="1">
      <alignment horizontal="justify" vertical="center"/>
    </xf>
    <xf numFmtId="0" fontId="19" fillId="3" borderId="1" xfId="9" applyFont="1" applyFill="1" applyBorder="1" applyAlignment="1">
      <alignment horizontal="justify" vertical="center"/>
    </xf>
    <xf numFmtId="0" fontId="1" fillId="27" borderId="1" xfId="0" applyFont="1" applyFill="1" applyBorder="1" applyAlignment="1">
      <alignment horizontal="justify" vertical="center"/>
    </xf>
    <xf numFmtId="0" fontId="7" fillId="27" borderId="1" xfId="8" applyFont="1" applyFill="1" applyBorder="1" applyAlignment="1">
      <alignment horizontal="justify" vertical="center"/>
    </xf>
    <xf numFmtId="0" fontId="19" fillId="3" borderId="1" xfId="8" applyFont="1" applyFill="1" applyBorder="1" applyAlignment="1">
      <alignment horizontal="justify" vertical="center"/>
    </xf>
    <xf numFmtId="0" fontId="1" fillId="27" borderId="1" xfId="8" applyFont="1" applyFill="1" applyBorder="1" applyAlignment="1">
      <alignment horizontal="justify" vertical="center"/>
    </xf>
    <xf numFmtId="0" fontId="0" fillId="27" borderId="1" xfId="9" applyFont="1" applyFill="1" applyBorder="1" applyAlignment="1">
      <alignment horizontal="justify" vertical="center"/>
    </xf>
    <xf numFmtId="0" fontId="41" fillId="3" borderId="14" xfId="0" applyFont="1" applyFill="1" applyBorder="1" applyAlignment="1">
      <alignment horizontal="center" vertical="center"/>
    </xf>
    <xf numFmtId="0" fontId="7" fillId="3" borderId="17"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7" fillId="3" borderId="19" xfId="0" quotePrefix="1" applyFont="1" applyFill="1" applyBorder="1" applyAlignment="1">
      <alignment horizontal="center" vertical="center" wrapText="1"/>
    </xf>
    <xf numFmtId="0" fontId="41" fillId="3" borderId="14" xfId="0" applyFont="1" applyFill="1" applyBorder="1" applyAlignment="1">
      <alignment horizontal="center" vertical="center" wrapText="1"/>
    </xf>
    <xf numFmtId="0" fontId="41" fillId="3" borderId="14" xfId="0" applyFont="1" applyFill="1" applyBorder="1" applyAlignment="1">
      <alignment horizontal="center"/>
    </xf>
    <xf numFmtId="0" fontId="41" fillId="3" borderId="1" xfId="0" applyFont="1" applyFill="1" applyBorder="1" applyAlignment="1">
      <alignment horizontal="left" vertical="top"/>
    </xf>
    <xf numFmtId="0" fontId="0" fillId="2" borderId="33" xfId="0" applyFill="1" applyBorder="1" applyAlignment="1">
      <alignment vertical="center"/>
    </xf>
    <xf numFmtId="43" fontId="46" fillId="25" borderId="1" xfId="10" applyNumberFormat="1" applyFont="1" applyBorder="1"/>
    <xf numFmtId="43" fontId="7" fillId="27" borderId="25" xfId="6" applyNumberFormat="1" applyFont="1" applyFill="1" applyBorder="1" applyAlignment="1">
      <alignment horizontal="center" vertical="center" wrapText="1"/>
    </xf>
    <xf numFmtId="0" fontId="0" fillId="27" borderId="1" xfId="0" applyFill="1" applyBorder="1" applyAlignment="1">
      <alignment horizontal="center" vertical="top"/>
    </xf>
    <xf numFmtId="0" fontId="53" fillId="25" borderId="1" xfId="10" applyFont="1" applyBorder="1"/>
    <xf numFmtId="0" fontId="53" fillId="25" borderId="1" xfId="10" applyFont="1" applyBorder="1" applyAlignment="1">
      <alignment wrapText="1"/>
    </xf>
    <xf numFmtId="0" fontId="19" fillId="3" borderId="1" xfId="0" applyFont="1" applyFill="1" applyBorder="1" applyAlignment="1">
      <alignment horizontal="left" indent="3"/>
    </xf>
    <xf numFmtId="0" fontId="0" fillId="3" borderId="1" xfId="0" applyFill="1" applyBorder="1" applyAlignment="1">
      <alignment horizontal="justify" vertical="center"/>
    </xf>
    <xf numFmtId="0" fontId="19" fillId="3" borderId="1" xfId="0" applyFont="1" applyFill="1" applyBorder="1" applyAlignment="1">
      <alignment horizontal="left" indent="4"/>
    </xf>
    <xf numFmtId="0" fontId="1" fillId="3" borderId="1" xfId="8" applyFont="1" applyFill="1" applyBorder="1" applyAlignment="1">
      <alignment horizontal="justify" vertical="center"/>
    </xf>
    <xf numFmtId="0" fontId="0" fillId="3" borderId="1" xfId="9" applyFont="1" applyFill="1" applyBorder="1" applyAlignment="1">
      <alignment horizontal="justify" vertical="center"/>
    </xf>
    <xf numFmtId="0" fontId="44" fillId="3" borderId="1" xfId="7" applyFont="1" applyFill="1" applyBorder="1" applyAlignment="1">
      <alignment horizontal="justify" vertical="center"/>
    </xf>
    <xf numFmtId="0" fontId="0" fillId="3" borderId="1" xfId="11" applyFont="1" applyFill="1" applyBorder="1" applyAlignment="1">
      <alignment horizontal="left" indent="2"/>
    </xf>
    <xf numFmtId="0" fontId="0" fillId="3" borderId="14" xfId="11" applyFont="1" applyFill="1" applyBorder="1" applyAlignment="1">
      <alignment horizontal="left" vertical="top" indent="2"/>
    </xf>
    <xf numFmtId="0" fontId="1" fillId="3" borderId="1" xfId="9" applyFont="1" applyFill="1" applyBorder="1" applyAlignment="1">
      <alignment horizontal="justify" vertical="center"/>
    </xf>
    <xf numFmtId="0" fontId="0" fillId="3" borderId="1" xfId="11" applyFont="1" applyFill="1" applyBorder="1" applyAlignment="1">
      <alignment horizontal="left" vertical="top" indent="2"/>
    </xf>
    <xf numFmtId="0" fontId="39" fillId="25" borderId="1" xfId="10" applyFont="1" applyBorder="1" applyAlignment="1">
      <alignment wrapText="1"/>
    </xf>
    <xf numFmtId="169" fontId="0" fillId="15" borderId="33" xfId="0" applyNumberFormat="1" applyFill="1" applyBorder="1" applyAlignment="1">
      <alignment horizontal="left" vertical="top"/>
    </xf>
    <xf numFmtId="169" fontId="2" fillId="15" borderId="33" xfId="0" applyNumberFormat="1" applyFont="1" applyFill="1" applyBorder="1" applyAlignment="1">
      <alignment horizontal="left" vertical="top"/>
    </xf>
    <xf numFmtId="0" fontId="23" fillId="27" borderId="1" xfId="8" applyFont="1" applyFill="1" applyBorder="1" applyAlignment="1">
      <alignment horizontal="center" vertical="center"/>
    </xf>
    <xf numFmtId="0" fontId="23" fillId="3" borderId="1" xfId="9" applyFont="1" applyFill="1" applyBorder="1" applyAlignment="1">
      <alignment horizontal="center" vertical="center"/>
    </xf>
    <xf numFmtId="0" fontId="23" fillId="3" borderId="1" xfId="0" applyFont="1" applyFill="1" applyBorder="1" applyAlignment="1">
      <alignment horizontal="center" vertical="center"/>
    </xf>
    <xf numFmtId="0" fontId="23" fillId="27" borderId="1" xfId="0" applyFont="1" applyFill="1" applyBorder="1" applyAlignment="1">
      <alignment horizontal="center" vertical="center"/>
    </xf>
    <xf numFmtId="0" fontId="23" fillId="3" borderId="1" xfId="8" applyFont="1" applyFill="1" applyBorder="1" applyAlignment="1">
      <alignment horizontal="center" vertical="center"/>
    </xf>
    <xf numFmtId="0" fontId="1" fillId="3" borderId="14" xfId="11" applyFont="1" applyFill="1" applyBorder="1" applyAlignment="1">
      <alignment horizontal="left" vertical="top" indent="2"/>
    </xf>
    <xf numFmtId="0" fontId="41" fillId="0" borderId="1" xfId="0" applyFont="1" applyFill="1" applyBorder="1" applyAlignment="1">
      <alignment horizontal="center"/>
    </xf>
    <xf numFmtId="0" fontId="48" fillId="0" borderId="1" xfId="0" applyFont="1" applyFill="1" applyBorder="1" applyAlignment="1">
      <alignment horizontal="center"/>
    </xf>
    <xf numFmtId="43" fontId="7" fillId="0" borderId="1" xfId="6" applyNumberFormat="1" applyFont="1" applyFill="1" applyBorder="1" applyAlignment="1">
      <alignment horizontal="right" vertical="center" wrapText="1"/>
    </xf>
    <xf numFmtId="0" fontId="41" fillId="0" borderId="1" xfId="0" applyFont="1" applyFill="1" applyBorder="1"/>
    <xf numFmtId="43" fontId="7" fillId="0" borderId="25" xfId="6" applyNumberFormat="1" applyFont="1" applyFill="1" applyBorder="1" applyAlignment="1">
      <alignment horizontal="right" vertical="center" wrapText="1"/>
    </xf>
    <xf numFmtId="43" fontId="7" fillId="0" borderId="26" xfId="6" applyNumberFormat="1" applyFont="1" applyFill="1" applyBorder="1" applyAlignment="1">
      <alignment horizontal="right" vertical="center" wrapText="1"/>
    </xf>
    <xf numFmtId="0" fontId="41" fillId="0" borderId="1" xfId="0" applyFont="1" applyFill="1" applyBorder="1" applyAlignment="1">
      <alignment horizontal="center" vertical="top"/>
    </xf>
    <xf numFmtId="0" fontId="41" fillId="0" borderId="19" xfId="0" applyFont="1" applyFill="1" applyBorder="1" applyAlignment="1">
      <alignment horizontal="center" wrapText="1"/>
    </xf>
    <xf numFmtId="0" fontId="7" fillId="0" borderId="1"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41" fillId="0" borderId="1" xfId="0" applyFont="1" applyFill="1" applyBorder="1" applyAlignment="1">
      <alignment horizontal="center" vertical="top" wrapText="1"/>
    </xf>
    <xf numFmtId="0" fontId="41" fillId="0" borderId="1" xfId="0" applyFont="1" applyFill="1" applyBorder="1" applyAlignment="1">
      <alignment horizontal="center" wrapText="1"/>
    </xf>
    <xf numFmtId="0" fontId="41" fillId="0" borderId="1" xfId="0" applyFont="1" applyFill="1" applyBorder="1" applyAlignment="1">
      <alignment vertical="top" wrapText="1"/>
    </xf>
    <xf numFmtId="0" fontId="55" fillId="0" borderId="1" xfId="0" applyFont="1" applyBorder="1"/>
    <xf numFmtId="0" fontId="55" fillId="0" borderId="1" xfId="0" applyFont="1" applyFill="1" applyBorder="1" applyAlignment="1">
      <alignment horizontal="center"/>
    </xf>
    <xf numFmtId="0" fontId="56" fillId="0" borderId="1" xfId="0" applyFont="1" applyFill="1" applyBorder="1"/>
    <xf numFmtId="0" fontId="56" fillId="0" borderId="1" xfId="0" applyFont="1" applyFill="1" applyBorder="1" applyAlignment="1">
      <alignment horizontal="center"/>
    </xf>
    <xf numFmtId="43" fontId="14" fillId="0" borderId="1" xfId="6" applyNumberFormat="1" applyFont="1" applyFill="1" applyBorder="1" applyAlignment="1">
      <alignment horizontal="right" vertical="center" wrapText="1"/>
    </xf>
    <xf numFmtId="0" fontId="7" fillId="0" borderId="10" xfId="0" applyFont="1" applyBorder="1" applyAlignment="1">
      <alignment horizontal="left" vertical="center" wrapText="1" indent="2"/>
    </xf>
    <xf numFmtId="0" fontId="41" fillId="0" borderId="1" xfId="0" applyFont="1" applyBorder="1" applyAlignment="1">
      <alignment horizontal="left" indent="2"/>
    </xf>
    <xf numFmtId="0" fontId="14" fillId="0" borderId="10" xfId="0" applyFont="1" applyBorder="1" applyAlignment="1">
      <alignment horizontal="left" vertical="center" wrapText="1"/>
    </xf>
    <xf numFmtId="0" fontId="41" fillId="0" borderId="1" xfId="0" applyFont="1" applyBorder="1" applyAlignment="1">
      <alignment horizontal="left" vertical="top" indent="2"/>
    </xf>
    <xf numFmtId="0" fontId="41" fillId="0" borderId="1" xfId="0" applyFont="1" applyBorder="1" applyAlignment="1">
      <alignment horizontal="left" vertical="center" indent="2"/>
    </xf>
    <xf numFmtId="0" fontId="14" fillId="0" borderId="1" xfId="0" applyFont="1" applyBorder="1" applyAlignment="1">
      <alignment horizontal="left" vertical="center" wrapText="1"/>
    </xf>
    <xf numFmtId="0" fontId="55" fillId="0" borderId="1" xfId="0" applyFont="1" applyBorder="1" applyAlignment="1">
      <alignment horizontal="left" vertical="top"/>
    </xf>
    <xf numFmtId="0" fontId="7" fillId="0" borderId="1" xfId="0" applyFont="1" applyBorder="1" applyAlignment="1">
      <alignment horizontal="left" vertical="center" wrapText="1" indent="2"/>
    </xf>
    <xf numFmtId="168" fontId="54" fillId="0" borderId="0" xfId="1" applyNumberFormat="1" applyFont="1"/>
    <xf numFmtId="4" fontId="0" fillId="0" borderId="0" xfId="0" applyNumberFormat="1" applyFont="1"/>
    <xf numFmtId="4" fontId="1" fillId="0" borderId="0" xfId="4" applyNumberFormat="1" applyFont="1"/>
    <xf numFmtId="43" fontId="7" fillId="3" borderId="26" xfId="6" applyNumberFormat="1" applyFont="1" applyFill="1" applyBorder="1" applyAlignment="1">
      <alignment horizontal="right" vertical="center" wrapText="1"/>
    </xf>
    <xf numFmtId="168" fontId="0" fillId="12" borderId="0" xfId="4" quotePrefix="1" applyNumberFormat="1" applyFont="1" applyFill="1" applyAlignment="1">
      <alignment horizontal="right"/>
    </xf>
    <xf numFmtId="0" fontId="7" fillId="0" borderId="5" xfId="0" applyFont="1" applyBorder="1" applyAlignment="1">
      <alignment horizontal="left" vertical="center" wrapText="1" indent="2"/>
    </xf>
    <xf numFmtId="0" fontId="41" fillId="3" borderId="24" xfId="0" applyFont="1" applyFill="1" applyBorder="1" applyAlignment="1">
      <alignment horizontal="left" wrapText="1"/>
    </xf>
    <xf numFmtId="0" fontId="41" fillId="0" borderId="6" xfId="0" applyFont="1" applyBorder="1" applyAlignment="1">
      <alignment horizontal="left" wrapText="1"/>
    </xf>
    <xf numFmtId="0" fontId="41" fillId="3" borderId="74" xfId="0" applyFont="1" applyFill="1" applyBorder="1" applyAlignment="1">
      <alignment horizontal="center" vertical="top" wrapText="1"/>
    </xf>
    <xf numFmtId="0" fontId="41" fillId="3" borderId="73" xfId="0" applyFont="1" applyFill="1" applyBorder="1" applyAlignment="1">
      <alignment horizontal="center"/>
    </xf>
    <xf numFmtId="0" fontId="48" fillId="3" borderId="1" xfId="0" applyFont="1" applyFill="1" applyBorder="1" applyAlignment="1">
      <alignment horizontal="center" vertical="center"/>
    </xf>
    <xf numFmtId="0" fontId="0" fillId="0" borderId="0" xfId="0" applyFont="1"/>
    <xf numFmtId="165" fontId="0" fillId="12" borderId="0" xfId="4" quotePrefix="1" applyNumberFormat="1" applyFont="1" applyFill="1" applyAlignment="1">
      <alignment horizontal="right"/>
    </xf>
    <xf numFmtId="0" fontId="57" fillId="0" borderId="0" xfId="0" applyFont="1"/>
    <xf numFmtId="4" fontId="57" fillId="0" borderId="0" xfId="0" applyNumberFormat="1" applyFont="1"/>
    <xf numFmtId="0" fontId="41" fillId="4" borderId="19" xfId="0" applyFont="1" applyFill="1" applyBorder="1" applyAlignment="1">
      <alignment horizontal="center" vertical="top" wrapText="1"/>
    </xf>
    <xf numFmtId="0" fontId="41" fillId="4" borderId="1" xfId="0" applyFont="1" applyFill="1" applyBorder="1" applyAlignment="1">
      <alignment horizontal="center" vertical="top" wrapText="1"/>
    </xf>
    <xf numFmtId="0" fontId="41" fillId="4" borderId="19" xfId="0" applyFont="1" applyFill="1" applyBorder="1" applyAlignment="1">
      <alignment horizontal="left"/>
    </xf>
    <xf numFmtId="0" fontId="41" fillId="30" borderId="1" xfId="0" applyFont="1" applyFill="1" applyBorder="1" applyAlignment="1">
      <alignment horizontal="left" vertical="center" wrapText="1"/>
    </xf>
    <xf numFmtId="0" fontId="0" fillId="31" borderId="1" xfId="0" applyFont="1" applyFill="1" applyBorder="1" applyAlignment="1">
      <alignment horizontal="left" vertical="top" wrapText="1"/>
    </xf>
    <xf numFmtId="0" fontId="55" fillId="31" borderId="1" xfId="0" applyFont="1" applyFill="1" applyBorder="1" applyAlignment="1">
      <alignment horizontal="left" vertical="top" wrapText="1" indent="1"/>
    </xf>
    <xf numFmtId="0" fontId="41" fillId="31" borderId="1" xfId="0" applyFont="1" applyFill="1" applyBorder="1" applyAlignment="1">
      <alignment horizontal="left" vertical="top" wrapText="1" indent="2"/>
    </xf>
    <xf numFmtId="0" fontId="55" fillId="31" borderId="1" xfId="0" applyFont="1" applyFill="1" applyBorder="1" applyAlignment="1">
      <alignment horizontal="left" vertical="top" wrapText="1" indent="2"/>
    </xf>
    <xf numFmtId="0" fontId="41" fillId="31" borderId="1" xfId="0" applyFont="1" applyFill="1" applyBorder="1" applyAlignment="1">
      <alignment horizontal="center"/>
    </xf>
    <xf numFmtId="0" fontId="41" fillId="31" borderId="1" xfId="0" applyFont="1" applyFill="1" applyBorder="1" applyAlignment="1">
      <alignment horizontal="center" wrapText="1"/>
    </xf>
    <xf numFmtId="0" fontId="41" fillId="31" borderId="1" xfId="0" applyFont="1" applyFill="1" applyBorder="1" applyAlignment="1">
      <alignment horizontal="center" vertical="top" wrapText="1"/>
    </xf>
    <xf numFmtId="0" fontId="41" fillId="31" borderId="1" xfId="0" applyFont="1" applyFill="1" applyBorder="1" applyAlignment="1">
      <alignment horizontal="center" vertical="center" wrapText="1"/>
    </xf>
    <xf numFmtId="0" fontId="41" fillId="31" borderId="1" xfId="0" applyFont="1" applyFill="1" applyBorder="1" applyAlignment="1">
      <alignment horizontal="center" vertical="top"/>
    </xf>
    <xf numFmtId="0" fontId="41" fillId="31" borderId="19" xfId="0" applyFont="1" applyFill="1" applyBorder="1" applyAlignment="1">
      <alignment horizontal="center" vertical="top" wrapText="1"/>
    </xf>
    <xf numFmtId="0" fontId="7" fillId="29" borderId="0" xfId="0" applyFont="1" applyFill="1" applyAlignment="1">
      <alignment horizontal="center" vertical="center" wrapText="1"/>
    </xf>
    <xf numFmtId="0" fontId="14" fillId="2" borderId="53" xfId="0" applyFont="1" applyFill="1" applyBorder="1" applyAlignment="1">
      <alignment horizontal="right" vertical="center" wrapText="1"/>
    </xf>
    <xf numFmtId="0" fontId="14" fillId="2" borderId="41" xfId="0" applyFont="1" applyFill="1" applyBorder="1" applyAlignment="1">
      <alignment horizontal="right" vertical="center" wrapText="1"/>
    </xf>
    <xf numFmtId="0" fontId="7" fillId="14" borderId="18" xfId="0" applyFont="1" applyFill="1" applyBorder="1" applyAlignment="1">
      <alignment horizontal="center" vertical="center" wrapText="1"/>
    </xf>
    <xf numFmtId="0" fontId="7" fillId="14" borderId="1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51" xfId="0" applyFont="1" applyFill="1" applyBorder="1" applyAlignment="1">
      <alignment horizontal="center" vertical="center" wrapText="1"/>
    </xf>
    <xf numFmtId="0" fontId="14" fillId="2" borderId="37" xfId="0" applyFont="1" applyFill="1" applyBorder="1" applyAlignment="1">
      <alignment horizontal="center" vertical="center" wrapText="1"/>
    </xf>
    <xf numFmtId="0" fontId="14" fillId="2" borderId="61" xfId="0" applyFont="1" applyFill="1" applyBorder="1" applyAlignment="1">
      <alignment horizontal="center" vertical="center" wrapText="1"/>
    </xf>
    <xf numFmtId="0" fontId="39" fillId="19" borderId="64" xfId="0" applyFont="1" applyFill="1" applyBorder="1" applyAlignment="1">
      <alignment horizontal="center" vertical="center" wrapText="1"/>
    </xf>
    <xf numFmtId="0" fontId="39" fillId="19" borderId="45" xfId="0" applyFont="1" applyFill="1" applyBorder="1" applyAlignment="1">
      <alignment horizontal="center" vertical="center" wrapText="1"/>
    </xf>
    <xf numFmtId="0" fontId="39" fillId="19" borderId="53" xfId="0" applyFont="1" applyFill="1" applyBorder="1" applyAlignment="1">
      <alignment horizontal="center" vertical="center" wrapText="1"/>
    </xf>
    <xf numFmtId="0" fontId="39" fillId="19" borderId="59" xfId="0" applyFont="1" applyFill="1" applyBorder="1" applyAlignment="1">
      <alignment horizontal="center" vertical="center" wrapText="1"/>
    </xf>
    <xf numFmtId="0" fontId="39" fillId="19" borderId="62" xfId="0" applyFont="1" applyFill="1" applyBorder="1" applyAlignment="1">
      <alignment horizontal="center" vertical="center" wrapText="1"/>
    </xf>
    <xf numFmtId="0" fontId="39" fillId="19" borderId="55" xfId="0" applyFont="1" applyFill="1" applyBorder="1" applyAlignment="1">
      <alignment horizontal="center" vertical="center" wrapText="1"/>
    </xf>
    <xf numFmtId="0" fontId="41" fillId="32" borderId="14" xfId="0" applyFont="1" applyFill="1" applyBorder="1" applyAlignment="1">
      <alignment horizontal="left" vertical="center"/>
    </xf>
    <xf numFmtId="0" fontId="41" fillId="32" borderId="54" xfId="0" applyFont="1" applyFill="1" applyBorder="1" applyAlignment="1">
      <alignment horizontal="left" vertical="center"/>
    </xf>
    <xf numFmtId="0" fontId="41" fillId="32" borderId="16" xfId="0" applyFont="1" applyFill="1" applyBorder="1" applyAlignment="1">
      <alignment horizontal="left" vertical="center"/>
    </xf>
    <xf numFmtId="0" fontId="27" fillId="0" borderId="52" xfId="0" applyFont="1" applyBorder="1" applyAlignment="1">
      <alignment horizontal="center" vertical="center"/>
    </xf>
    <xf numFmtId="0" fontId="27" fillId="0" borderId="50" xfId="0" applyFont="1" applyBorder="1" applyAlignment="1">
      <alignment horizontal="center" vertical="center"/>
    </xf>
    <xf numFmtId="0" fontId="20" fillId="0" borderId="38" xfId="0" applyFont="1" applyBorder="1" applyAlignment="1">
      <alignment horizontal="center" vertical="center"/>
    </xf>
    <xf numFmtId="0" fontId="20" fillId="0" borderId="40" xfId="0" applyFont="1" applyBorder="1" applyAlignment="1">
      <alignment horizontal="center" vertical="center"/>
    </xf>
    <xf numFmtId="0" fontId="33" fillId="2" borderId="38" xfId="0" applyFont="1" applyFill="1" applyBorder="1" applyAlignment="1">
      <alignment horizontal="left" vertical="top"/>
    </xf>
    <xf numFmtId="0" fontId="33" fillId="2" borderId="39" xfId="0" applyFont="1" applyFill="1" applyBorder="1" applyAlignment="1">
      <alignment horizontal="left" vertical="top"/>
    </xf>
    <xf numFmtId="0" fontId="33" fillId="2" borderId="40" xfId="0" applyFont="1" applyFill="1" applyBorder="1" applyAlignment="1">
      <alignment horizontal="left" vertical="top"/>
    </xf>
    <xf numFmtId="166" fontId="24" fillId="13" borderId="0" xfId="1" applyNumberFormat="1" applyFont="1" applyFill="1" applyAlignment="1">
      <alignment wrapText="1"/>
    </xf>
    <xf numFmtId="166" fontId="24" fillId="13" borderId="0" xfId="1" applyNumberFormat="1" applyFont="1" applyFill="1" applyAlignment="1">
      <alignment horizontal="left" wrapText="1"/>
    </xf>
  </cellXfs>
  <cellStyles count="12">
    <cellStyle name="20% - Accent1" xfId="8" builtinId="30"/>
    <cellStyle name="20% - Accent3" xfId="9" builtinId="38"/>
    <cellStyle name="Accent1" xfId="7" builtinId="29"/>
    <cellStyle name="Accent5" xfId="10" builtinId="45"/>
    <cellStyle name="Comma" xfId="1" builtinId="3"/>
    <cellStyle name="Currency" xfId="4" builtinId="4"/>
    <cellStyle name="Currency 2" xfId="6"/>
    <cellStyle name="Good" xfId="11" builtinId="26"/>
    <cellStyle name="Normal" xfId="0" builtinId="0"/>
    <cellStyle name="Normal 2 10" xfId="2"/>
    <cellStyle name="Normal 53" xfId="3"/>
    <cellStyle name="Percent" xfId="5" builtinId="5"/>
  </cellStyles>
  <dxfs count="128">
    <dxf>
      <font>
        <b val="0"/>
        <i val="0"/>
        <strike val="0"/>
        <condense val="0"/>
        <extend val="0"/>
        <outline val="0"/>
        <shadow val="0"/>
        <u val="none"/>
        <vertAlign val="baseline"/>
        <sz val="11"/>
        <color theme="1"/>
        <name val="Calibri"/>
        <scheme val="minor"/>
      </font>
      <numFmt numFmtId="4" formatCode="#,##0.00"/>
    </dxf>
    <dxf>
      <numFmt numFmtId="4" formatCode="#,##0.00"/>
    </dxf>
    <dxf>
      <font>
        <b val="0"/>
        <i val="0"/>
        <strike val="0"/>
        <condense val="0"/>
        <extend val="0"/>
        <outline val="0"/>
        <shadow val="0"/>
        <u val="none"/>
        <vertAlign val="baseline"/>
        <sz val="11"/>
        <color theme="1"/>
        <name val="Calibri"/>
        <scheme val="minor"/>
      </font>
      <numFmt numFmtId="4" formatCode="#,##0.00"/>
    </dxf>
    <dxf>
      <font>
        <b val="0"/>
        <i val="0"/>
        <strike val="0"/>
        <condense val="0"/>
        <extend val="0"/>
        <outline val="0"/>
        <shadow val="0"/>
        <u val="none"/>
        <vertAlign val="baseline"/>
        <sz val="11"/>
        <color theme="1"/>
        <name val="Calibri"/>
        <scheme val="minor"/>
      </font>
      <numFmt numFmtId="4" formatCode="#,##0.00"/>
    </dxf>
    <dxf>
      <font>
        <b val="0"/>
        <i val="0"/>
        <strike val="0"/>
        <condense val="0"/>
        <extend val="0"/>
        <outline val="0"/>
        <shadow val="0"/>
        <u val="none"/>
        <vertAlign val="baseline"/>
        <sz val="11"/>
        <color theme="1"/>
        <name val="Calibri"/>
        <scheme val="minor"/>
      </font>
      <numFmt numFmtId="4" formatCode="#,##0.00"/>
    </dxf>
    <dxf>
      <font>
        <b val="0"/>
        <i val="0"/>
        <strike val="0"/>
        <condense val="0"/>
        <extend val="0"/>
        <outline val="0"/>
        <shadow val="0"/>
        <u val="none"/>
        <vertAlign val="baseline"/>
        <sz val="11"/>
        <color theme="1"/>
        <name val="Calibri"/>
        <scheme val="minor"/>
      </font>
      <numFmt numFmtId="4" formatCode="#,##0.00"/>
    </dxf>
    <dxf>
      <font>
        <b val="0"/>
        <i val="0"/>
        <strike val="0"/>
        <condense val="0"/>
        <extend val="0"/>
        <outline val="0"/>
        <shadow val="0"/>
        <u val="none"/>
        <vertAlign val="baseline"/>
        <sz val="11"/>
        <color theme="1"/>
        <name val="Calibri"/>
        <scheme val="minor"/>
      </font>
      <numFmt numFmtId="4" formatCode="#,##0.00"/>
    </dxf>
    <dxf>
      <numFmt numFmtId="4" formatCode="#,##0.00"/>
    </dxf>
    <dxf>
      <font>
        <b val="0"/>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numFmt numFmtId="4" formatCode="#,##0.00"/>
    </dxf>
    <dxf>
      <numFmt numFmtId="4" formatCode="#,##0.00"/>
    </dxf>
    <dxf>
      <font>
        <b val="0"/>
        <i val="0"/>
        <strike val="0"/>
        <condense val="0"/>
        <extend val="0"/>
        <outline val="0"/>
        <shadow val="0"/>
        <u val="none"/>
        <vertAlign val="baseline"/>
        <sz val="11"/>
        <color theme="1"/>
        <name val="Calibri"/>
        <scheme val="minor"/>
      </font>
      <numFmt numFmtId="4" formatCode="#,##0.00"/>
    </dxf>
    <dxf>
      <font>
        <b val="0"/>
        <i val="0"/>
        <strike val="0"/>
        <condense val="0"/>
        <extend val="0"/>
        <outline val="0"/>
        <shadow val="0"/>
        <u val="none"/>
        <vertAlign val="baseline"/>
        <sz val="11"/>
        <color theme="1"/>
        <name val="Calibri"/>
        <scheme val="minor"/>
      </font>
      <numFmt numFmtId="4" formatCode="#,##0.00"/>
    </dxf>
    <dxf>
      <font>
        <b val="0"/>
        <i val="0"/>
        <strike val="0"/>
        <condense val="0"/>
        <extend val="0"/>
        <outline val="0"/>
        <shadow val="0"/>
        <u val="none"/>
        <vertAlign val="baseline"/>
        <sz val="11"/>
        <color theme="1"/>
        <name val="Calibri"/>
        <scheme val="minor"/>
      </font>
      <numFmt numFmtId="4" formatCode="#,##0.00"/>
    </dxf>
    <dxf>
      <font>
        <b val="0"/>
        <i val="0"/>
        <strike val="0"/>
        <condense val="0"/>
        <extend val="0"/>
        <outline val="0"/>
        <shadow val="0"/>
        <u val="none"/>
        <vertAlign val="baseline"/>
        <sz val="11"/>
        <color theme="1"/>
        <name val="Calibri"/>
        <scheme val="minor"/>
      </font>
      <numFmt numFmtId="4" formatCode="#,##0.00"/>
    </dxf>
    <dxf>
      <font>
        <b val="0"/>
        <i val="0"/>
        <strike val="0"/>
        <condense val="0"/>
        <extend val="0"/>
        <outline val="0"/>
        <shadow val="0"/>
        <u val="none"/>
        <vertAlign val="baseline"/>
        <sz val="11"/>
        <color theme="1"/>
        <name val="Calibri"/>
        <scheme val="minor"/>
      </font>
      <numFmt numFmtId="4" formatCode="#,##0.00"/>
    </dxf>
    <dxf>
      <numFmt numFmtId="4" formatCode="#,##0.00"/>
    </dxf>
    <dxf>
      <font>
        <b val="0"/>
        <i val="0"/>
        <strike val="0"/>
        <condense val="0"/>
        <extend val="0"/>
        <outline val="0"/>
        <shadow val="0"/>
        <u val="none"/>
        <vertAlign val="baseline"/>
        <sz val="11"/>
        <color theme="1"/>
        <name val="Calibri"/>
        <scheme val="minor"/>
      </font>
      <numFmt numFmtId="4" formatCode="#,##0.00"/>
    </dxf>
    <dxf>
      <numFmt numFmtId="4" formatCode="#,##0.00"/>
    </dxf>
    <dxf>
      <font>
        <b val="0"/>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alignment horizontal="general" vertical="bottom" textRotation="0" wrapText="1" indent="0" justifyLastLine="0" shrinkToFit="0" readingOrder="0"/>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numFmt numFmtId="166" formatCode="_(* #,##0_);_(* \(#,##0\);_(* &quot;-&quot;??_);_(@_)"/>
    </dxf>
    <dxf>
      <font>
        <b val="0"/>
        <i val="0"/>
        <strike val="0"/>
        <condense val="0"/>
        <extend val="0"/>
        <outline val="0"/>
        <shadow val="0"/>
        <u val="none"/>
        <vertAlign val="baseline"/>
        <sz val="11"/>
        <color theme="1"/>
        <name val="Calibri"/>
        <scheme val="minor"/>
      </font>
      <numFmt numFmtId="4" formatCode="#,##0.00"/>
    </dxf>
    <dxf>
      <numFmt numFmtId="166" formatCode="_(* #,##0_);_(* \(#,##0\);_(* &quot;-&quot;??_);_(@_)"/>
    </dxf>
    <dxf>
      <font>
        <b val="0"/>
        <i val="0"/>
        <strike val="0"/>
        <condense val="0"/>
        <extend val="0"/>
        <outline val="0"/>
        <shadow val="0"/>
        <u val="none"/>
        <vertAlign val="baseline"/>
        <sz val="11"/>
        <color theme="1"/>
        <name val="Calibri"/>
        <scheme val="minor"/>
      </font>
      <numFmt numFmtId="4" formatCode="#,##0.00"/>
    </dxf>
    <dxf>
      <font>
        <b val="0"/>
        <i val="0"/>
        <strike val="0"/>
        <condense val="0"/>
        <extend val="0"/>
        <outline val="0"/>
        <shadow val="0"/>
        <u val="none"/>
        <vertAlign val="baseline"/>
        <sz val="11"/>
        <color theme="1"/>
        <name val="Calibri"/>
        <scheme val="minor"/>
      </font>
      <numFmt numFmtId="4" formatCode="#,##0.00"/>
    </dxf>
    <dxf>
      <font>
        <b val="0"/>
        <i val="0"/>
        <strike val="0"/>
        <condense val="0"/>
        <extend val="0"/>
        <outline val="0"/>
        <shadow val="0"/>
        <u val="none"/>
        <vertAlign val="baseline"/>
        <sz val="11"/>
        <color theme="1"/>
        <name val="Calibri"/>
        <scheme val="minor"/>
      </font>
      <numFmt numFmtId="4" formatCode="#,##0.00"/>
    </dxf>
    <dxf>
      <font>
        <b val="0"/>
        <i val="0"/>
        <strike val="0"/>
        <condense val="0"/>
        <extend val="0"/>
        <outline val="0"/>
        <shadow val="0"/>
        <u val="none"/>
        <vertAlign val="baseline"/>
        <sz val="11"/>
        <color theme="1"/>
        <name val="Calibri"/>
        <scheme val="minor"/>
      </font>
      <numFmt numFmtId="168" formatCode="_-* #,##0_-;\-* #,##0_-;_-* &quot;-&quot;??_-;_-@_-"/>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numFmt numFmtId="168" formatCode="_-* #,##0_-;\-* #,##0_-;_-* &quot;-&quot;??_-;_-@_-"/>
    </dxf>
    <dxf>
      <font>
        <b val="0"/>
        <i val="0"/>
        <strike val="0"/>
        <condense val="0"/>
        <extend val="0"/>
        <outline val="0"/>
        <shadow val="0"/>
        <u val="none"/>
        <vertAlign val="baseline"/>
        <sz val="11"/>
        <color theme="1"/>
        <name val="Calibri"/>
        <scheme val="minor"/>
      </font>
    </dxf>
    <dxf>
      <numFmt numFmtId="168" formatCode="_-* #,##0_-;\-* #,##0_-;_-* &quot;-&quot;??_-;_-@_-"/>
    </dxf>
    <dxf>
      <font>
        <b val="0"/>
        <i val="0"/>
        <strike val="0"/>
        <condense val="0"/>
        <extend val="0"/>
        <outline val="0"/>
        <shadow val="0"/>
        <u val="none"/>
        <vertAlign val="baseline"/>
        <sz val="11"/>
        <color theme="1"/>
        <name val="Calibri"/>
        <scheme val="minor"/>
      </font>
    </dxf>
    <dxf>
      <numFmt numFmtId="168" formatCode="_-* #,##0_-;\-* #,##0_-;_-* &quot;-&quot;??_-;_-@_-"/>
    </dxf>
    <dxf>
      <font>
        <b val="0"/>
        <i val="0"/>
        <strike val="0"/>
        <condense val="0"/>
        <extend val="0"/>
        <outline val="0"/>
        <shadow val="0"/>
        <u val="none"/>
        <vertAlign val="baseline"/>
        <sz val="11"/>
        <color theme="1"/>
        <name val="Calibri"/>
        <scheme val="minor"/>
      </font>
    </dxf>
    <dxf>
      <numFmt numFmtId="168" formatCode="_-* #,##0_-;\-* #,##0_-;_-* &quot;-&quot;??_-;_-@_-"/>
    </dxf>
    <dxf>
      <font>
        <b val="0"/>
        <i val="0"/>
        <strike val="0"/>
        <condense val="0"/>
        <extend val="0"/>
        <outline val="0"/>
        <shadow val="0"/>
        <u val="none"/>
        <vertAlign val="baseline"/>
        <sz val="11"/>
        <color theme="1"/>
        <name val="Calibri"/>
        <scheme val="minor"/>
      </font>
    </dxf>
    <dxf>
      <numFmt numFmtId="168" formatCode="_-* #,##0_-;\-* #,##0_-;_-* &quot;-&quot;??_-;_-@_-"/>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numFmt numFmtId="168" formatCode="_-* #,##0_-;\-* #,##0_-;_-* &quot;-&quot;??_-;_-@_-"/>
    </dxf>
    <dxf>
      <font>
        <b val="0"/>
        <i val="0"/>
        <strike val="0"/>
        <condense val="0"/>
        <extend val="0"/>
        <outline val="0"/>
        <shadow val="0"/>
        <u val="none"/>
        <vertAlign val="baseline"/>
        <sz val="11"/>
        <color theme="1"/>
        <name val="Calibri"/>
        <scheme val="minor"/>
      </font>
    </dxf>
    <dxf>
      <numFmt numFmtId="168" formatCode="_-* #,##0_-;\-* #,##0_-;_-* &quot;-&quot;??_-;_-@_-"/>
    </dxf>
    <dxf>
      <font>
        <b val="0"/>
        <i val="0"/>
        <strike val="0"/>
        <condense val="0"/>
        <extend val="0"/>
        <outline val="0"/>
        <shadow val="0"/>
        <u val="none"/>
        <vertAlign val="baseline"/>
        <sz val="11"/>
        <color theme="1"/>
        <name val="Calibri"/>
        <scheme val="minor"/>
      </font>
    </dxf>
    <dxf>
      <numFmt numFmtId="168" formatCode="_-* #,##0_-;\-* #,##0_-;_-* &quot;-&quot;??_-;_-@_-"/>
    </dxf>
    <dxf>
      <font>
        <b val="0"/>
        <i val="0"/>
        <strike val="0"/>
        <condense val="0"/>
        <extend val="0"/>
        <outline val="0"/>
        <shadow val="0"/>
        <u val="none"/>
        <vertAlign val="baseline"/>
        <sz val="11"/>
        <color theme="1"/>
        <name val="Calibri"/>
        <scheme val="minor"/>
      </font>
    </dxf>
    <dxf>
      <numFmt numFmtId="168" formatCode="_-* #,##0_-;\-* #,##0_-;_-* &quot;-&quot;??_-;_-@_-"/>
    </dxf>
    <dxf>
      <font>
        <b val="0"/>
        <i val="0"/>
        <strike val="0"/>
        <condense val="0"/>
        <extend val="0"/>
        <outline val="0"/>
        <shadow val="0"/>
        <u val="none"/>
        <vertAlign val="baseline"/>
        <sz val="11"/>
        <color theme="1"/>
        <name val="Calibri"/>
        <scheme val="minor"/>
      </font>
    </dxf>
    <dxf>
      <numFmt numFmtId="168" formatCode="_-* #,##0_-;\-* #,##0_-;_-* &quot;-&quot;??_-;_-@_-"/>
    </dxf>
    <dxf>
      <font>
        <b val="0"/>
        <i val="0"/>
        <strike val="0"/>
        <condense val="0"/>
        <extend val="0"/>
        <outline val="0"/>
        <shadow val="0"/>
        <u val="none"/>
        <vertAlign val="baseline"/>
        <sz val="11"/>
        <color theme="1"/>
        <name val="Calibri"/>
        <scheme val="minor"/>
      </font>
    </dxf>
    <dxf>
      <numFmt numFmtId="168" formatCode="_-* #,##0_-;\-* #,##0_-;_-* &quot;-&quot;??_-;_-@_-"/>
    </dxf>
    <dxf>
      <font>
        <b val="0"/>
        <i val="0"/>
        <strike val="0"/>
        <condense val="0"/>
        <extend val="0"/>
        <outline val="0"/>
        <shadow val="0"/>
        <u val="none"/>
        <vertAlign val="baseline"/>
        <sz val="11"/>
        <color theme="1"/>
        <name val="Calibri"/>
        <scheme val="minor"/>
      </font>
    </dxf>
    <dxf>
      <numFmt numFmtId="168" formatCode="_-* #,##0_-;\-* #,##0_-;_-* &quot;-&quot;??_-;_-@_-"/>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numFmt numFmtId="168" formatCode="_-* #,##0_-;\-* #,##0_-;_-* &quot;-&quot;??_-;_-@_-"/>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numFmt numFmtId="168" formatCode="_-* #,##0_-;\-* #,##0_-;_-* &quot;-&quot;??_-;_-@_-"/>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numFmt numFmtId="168" formatCode="_-* #,##0_-;\-* #,##0_-;_-* &quot;-&quot;??_-;_-@_-"/>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numFmt numFmtId="168" formatCode="_-* #,##0_-;\-* #,##0_-;_-* &quot;-&quot;??_-;_-@_-"/>
    </dxf>
    <dxf>
      <font>
        <b val="0"/>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numFmt numFmtId="166" formatCode="_(* #,##0_);_(* \(#,##0\);_(* &quot;-&quot;??_);_(@_)"/>
    </dxf>
    <dxf>
      <font>
        <b val="0"/>
        <i val="0"/>
        <strike val="0"/>
        <condense val="0"/>
        <extend val="0"/>
        <outline val="0"/>
        <shadow val="0"/>
        <u val="none"/>
        <vertAlign val="baseline"/>
        <sz val="11"/>
        <color theme="1"/>
        <name val="Calibri"/>
        <scheme val="minor"/>
      </font>
      <numFmt numFmtId="4" formatCode="#,##0.00"/>
    </dxf>
    <dxf>
      <numFmt numFmtId="4" formatCode="#,##0.00"/>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numFmt numFmtId="167" formatCode="_(* #,##0.0_);_(* \(#,##0.0\);_(* &quot;-&quot;??_);_(@_)"/>
    </dxf>
    <dxf>
      <font>
        <b val="0"/>
        <i val="0"/>
        <strike val="0"/>
        <condense val="0"/>
        <extend val="0"/>
        <outline val="0"/>
        <shadow val="0"/>
        <u val="none"/>
        <vertAlign val="baseline"/>
        <sz val="11"/>
        <color theme="1"/>
        <name val="Calibri"/>
        <scheme val="minor"/>
      </font>
      <numFmt numFmtId="167" formatCode="_(* #,##0.0_);_(* \(#,##0.0\);_(* &quot;-&quot;??_);_(@_)"/>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numFmt numFmtId="165" formatCode="_(* #,##0.00_);_(* \(#,##0.00\);_(* &quot;-&quot;??_);_(@_)"/>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alignment horizontal="right" vertical="bottom" textRotation="0" wrapText="0" indent="0" justifyLastLine="0" shrinkToFit="0" readingOrder="0"/>
    </dxf>
    <dxf>
      <font>
        <b val="0"/>
        <i val="0"/>
        <strike val="0"/>
        <condense val="0"/>
        <extend val="0"/>
        <outline val="0"/>
        <shadow val="0"/>
        <u val="none"/>
        <vertAlign val="baseline"/>
        <sz val="11"/>
        <color theme="1"/>
        <name val="Calibri"/>
        <scheme val="minor"/>
      </font>
    </dxf>
    <dxf>
      <alignment horizontal="right" vertical="bottom" textRotation="0" wrapText="0" indent="0" justifyLastLine="0" shrinkToFit="0" readingOrder="0"/>
    </dxf>
    <dxf>
      <font>
        <b val="0"/>
        <i val="0"/>
        <strike val="0"/>
        <condense val="0"/>
        <extend val="0"/>
        <outline val="0"/>
        <shadow val="0"/>
        <u val="none"/>
        <vertAlign val="baseline"/>
        <sz val="11"/>
        <color theme="1"/>
        <name val="Calibri"/>
        <scheme val="minor"/>
      </font>
    </dxf>
    <dxf>
      <alignment horizontal="right" vertical="bottom" textRotation="0" wrapText="0" indent="0" justifyLastLine="0" shrinkToFit="0" readingOrder="0"/>
    </dxf>
    <dxf>
      <font>
        <b val="0"/>
        <i val="0"/>
        <strike val="0"/>
        <condense val="0"/>
        <extend val="0"/>
        <outline val="0"/>
        <shadow val="0"/>
        <u val="none"/>
        <vertAlign val="baseline"/>
        <sz val="11"/>
        <color theme="1"/>
        <name val="Calibri"/>
        <scheme val="minor"/>
      </font>
    </dxf>
    <dxf>
      <alignment horizontal="right" vertical="bottom" textRotation="0" wrapText="0" indent="0" justifyLastLine="0" shrinkToFit="0" readingOrder="0"/>
    </dxf>
    <dxf>
      <font>
        <b val="0"/>
        <i val="0"/>
        <strike val="0"/>
        <condense val="0"/>
        <extend val="0"/>
        <outline val="0"/>
        <shadow val="0"/>
        <u val="none"/>
        <vertAlign val="baseline"/>
        <sz val="11"/>
        <color theme="1"/>
        <name val="Calibri"/>
        <scheme val="minor"/>
      </font>
    </dxf>
    <dxf>
      <alignment horizontal="right" vertical="bottom" textRotation="0" wrapText="0" indent="0" justifyLastLine="0" shrinkToFit="0" readingOrder="0"/>
    </dxf>
    <dxf>
      <font>
        <b val="0"/>
        <i val="0"/>
        <strike val="0"/>
        <condense val="0"/>
        <extend val="0"/>
        <outline val="0"/>
        <shadow val="0"/>
        <u val="none"/>
        <vertAlign val="baseline"/>
        <sz val="11"/>
        <color theme="1"/>
        <name val="Calibri"/>
        <scheme val="minor"/>
      </font>
    </dxf>
    <dxf>
      <alignment horizontal="right" vertical="bottom" textRotation="0" wrapText="0" indent="0" justifyLastLine="0" shrinkToFit="0" readingOrder="0"/>
    </dxf>
    <dxf>
      <font>
        <b val="0"/>
        <i val="0"/>
        <strike val="0"/>
        <condense val="0"/>
        <extend val="0"/>
        <outline val="0"/>
        <shadow val="0"/>
        <u val="none"/>
        <vertAlign val="baseline"/>
        <sz val="11"/>
        <color theme="1"/>
        <name val="Calibri"/>
        <scheme val="minor"/>
      </font>
    </dxf>
    <dxf>
      <alignment horizontal="right" vertical="bottom" textRotation="0" wrapText="0" indent="0" justifyLastLine="0" shrinkToFit="0" readingOrder="0"/>
    </dxf>
    <dxf>
      <font>
        <b val="0"/>
        <i val="0"/>
        <strike val="0"/>
        <condense val="0"/>
        <extend val="0"/>
        <outline val="0"/>
        <shadow val="0"/>
        <u val="none"/>
        <vertAlign val="baseline"/>
        <sz val="11"/>
        <color theme="1"/>
        <name val="Calibri"/>
        <scheme val="minor"/>
      </font>
    </dxf>
    <dxf>
      <alignment horizontal="right" vertical="bottom" textRotation="0" wrapText="0" indent="0" justifyLastLine="0" shrinkToFit="0" readingOrder="0"/>
    </dxf>
    <dxf>
      <font>
        <b val="0"/>
        <i val="0"/>
        <strike val="0"/>
        <condense val="0"/>
        <extend val="0"/>
        <outline val="0"/>
        <shadow val="0"/>
        <u val="none"/>
        <vertAlign val="baseline"/>
        <sz val="11"/>
        <color theme="1"/>
        <name val="Calibri"/>
        <scheme val="minor"/>
      </font>
    </dxf>
    <dxf>
      <alignment horizontal="right" vertical="bottom" textRotation="0" wrapText="0" indent="0" justifyLastLine="0" shrinkToFit="0" readingOrder="0"/>
    </dxf>
    <dxf>
      <font>
        <b val="0"/>
        <i val="0"/>
        <strike val="0"/>
        <condense val="0"/>
        <extend val="0"/>
        <outline val="0"/>
        <shadow val="0"/>
        <u val="none"/>
        <vertAlign val="baseline"/>
        <sz val="11"/>
        <color theme="1"/>
        <name val="Calibri"/>
        <scheme val="minor"/>
      </font>
    </dxf>
    <dxf>
      <alignment horizontal="right" vertical="bottom" textRotation="0" wrapText="0" indent="0" justifyLastLine="0" shrinkToFit="0" readingOrder="0"/>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alignment horizontal="center" vertical="bottom" textRotation="0" indent="0" justifyLastLine="0" shrinkToFit="0" readingOrder="0"/>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00FF99"/>
      <color rgb="FF00FF00"/>
      <color rgb="FF00FFFF"/>
      <color rgb="FFFFFF99"/>
      <color rgb="FFAD039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26"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onnections" Target="connections.xml"/><Relationship Id="rId25"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powerPivotData" Target="model/item.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53473</xdr:colOff>
      <xdr:row>1</xdr:row>
      <xdr:rowOff>6684</xdr:rowOff>
    </xdr:from>
    <xdr:ext cx="3880352" cy="3717591"/>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8159248" y="206709"/>
          <a:ext cx="3880352" cy="3717591"/>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t>Automated Checks</a:t>
          </a:r>
          <a:r>
            <a:rPr lang="en-US" sz="1100" b="1" baseline="0"/>
            <a:t>:</a:t>
          </a:r>
        </a:p>
        <a:p>
          <a:r>
            <a:rPr lang="en-US" sz="1100" b="1" baseline="0"/>
            <a:t>  </a:t>
          </a:r>
        </a:p>
        <a:p>
          <a:pPr eaLnBrk="1" fontAlgn="auto" latinLnBrk="0" hangingPunct="1"/>
          <a:r>
            <a:rPr lang="en-US" sz="1100" baseline="0">
              <a:solidFill>
                <a:schemeClr val="tx1"/>
              </a:solidFill>
              <a:effectLst/>
              <a:latin typeface="+mn-lt"/>
              <a:ea typeface="+mn-ea"/>
              <a:cs typeface="+mn-cs"/>
            </a:rPr>
            <a:t>This tab is provided only as a</a:t>
          </a:r>
          <a:r>
            <a:rPr lang="en-US" sz="1100" b="1" baseline="0">
              <a:solidFill>
                <a:schemeClr val="tx1"/>
              </a:solidFill>
              <a:effectLst/>
              <a:latin typeface="+mn-lt"/>
              <a:ea typeface="+mn-ea"/>
              <a:cs typeface="+mn-cs"/>
            </a:rPr>
            <a:t> tool </a:t>
          </a:r>
          <a:r>
            <a:rPr lang="en-US" sz="1100" baseline="0">
              <a:solidFill>
                <a:schemeClr val="tx1"/>
              </a:solidFill>
              <a:effectLst/>
              <a:latin typeface="+mn-lt"/>
              <a:ea typeface="+mn-ea"/>
              <a:cs typeface="+mn-cs"/>
            </a:rPr>
            <a:t>for the bidders to assist in verifying that they have provided the bid currency as required and that the grand totals are accurate and traceable. </a:t>
          </a:r>
        </a:p>
        <a:p>
          <a:pPr eaLnBrk="1" fontAlgn="auto" latinLnBrk="0" hangingPunct="1"/>
          <a:endParaRPr lang="en-US" sz="1100" baseline="0">
            <a:solidFill>
              <a:schemeClr val="tx1"/>
            </a:solidFill>
            <a:effectLst/>
            <a:latin typeface="+mn-lt"/>
            <a:ea typeface="+mn-ea"/>
            <a:cs typeface="+mn-cs"/>
          </a:endParaRPr>
        </a:p>
        <a:p>
          <a:r>
            <a:rPr lang="en-US" sz="1100" b="1">
              <a:solidFill>
                <a:schemeClr val="tx1"/>
              </a:solidFill>
              <a:effectLst/>
              <a:latin typeface="+mn-lt"/>
              <a:ea typeface="+mn-ea"/>
              <a:cs typeface="+mn-cs"/>
            </a:rPr>
            <a:t>Checks do not guarantee that the bid is accurate or traceable and ultimately the bidder is responsible to meet the requirements outlined in the bidding instructions to ensure completeness, accuracy, and traceability. </a:t>
          </a:r>
          <a:endParaRPr lang="en-US" sz="1100">
            <a:solidFill>
              <a:schemeClr val="tx1"/>
            </a:solidFill>
            <a:effectLst/>
            <a:latin typeface="+mn-lt"/>
            <a:ea typeface="+mn-ea"/>
            <a:cs typeface="+mn-cs"/>
          </a:endParaRPr>
        </a:p>
        <a:p>
          <a:pPr eaLnBrk="1" fontAlgn="auto" latinLnBrk="0" hangingPunct="1"/>
          <a:endParaRPr lang="en-US" sz="1100" b="1" baseline="0">
            <a:solidFill>
              <a:schemeClr val="tx1"/>
            </a:solidFill>
            <a:effectLst/>
            <a:latin typeface="+mn-lt"/>
            <a:ea typeface="+mn-ea"/>
            <a:cs typeface="+mn-cs"/>
          </a:endParaRPr>
        </a:p>
        <a:p>
          <a:pPr eaLnBrk="1" fontAlgn="auto" latinLnBrk="0" hangingPunct="1"/>
          <a:r>
            <a:rPr lang="en-US" sz="1100" b="1" baseline="0">
              <a:solidFill>
                <a:schemeClr val="tx1"/>
              </a:solidFill>
              <a:effectLst/>
              <a:latin typeface="+mn-lt"/>
              <a:ea typeface="+mn-ea"/>
              <a:cs typeface="+mn-cs"/>
            </a:rPr>
            <a:t>Bidder is not required to use this automated checks tab, and is not required to ensure all items are "green" but it's highly recommended by the purchaser that this is used as a tool to ensure accuracy and minimize required corrections to the bid.</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5</xdr:col>
      <xdr:colOff>0</xdr:colOff>
      <xdr:row>2</xdr:row>
      <xdr:rowOff>114300</xdr:rowOff>
    </xdr:from>
    <xdr:ext cx="3756660" cy="4533900"/>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9763125" y="495300"/>
          <a:ext cx="3756660" cy="4533900"/>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t>Offer Summary Instructions:</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p>
        <a:p>
          <a:pPr eaLnBrk="1" fontAlgn="auto" latinLnBrk="0" hangingPunct="1"/>
          <a:endParaRPr lang="en-US">
            <a:effectLst/>
          </a:endParaRPr>
        </a:p>
        <a:p>
          <a:r>
            <a:rPr lang="en-US" sz="1100" i="1" baseline="0">
              <a:solidFill>
                <a:schemeClr val="tx1"/>
              </a:solidFill>
              <a:effectLst/>
              <a:latin typeface="+mn-lt"/>
              <a:ea typeface="+mn-ea"/>
              <a:cs typeface="+mn-cs"/>
            </a:rPr>
            <a:t>Note </a:t>
          </a:r>
          <a:r>
            <a:rPr lang="pl-PL" sz="1100" i="1" baseline="0">
              <a:solidFill>
                <a:schemeClr val="tx1"/>
              </a:solidFill>
              <a:effectLst/>
              <a:latin typeface="+mn-lt"/>
              <a:ea typeface="+mn-ea"/>
              <a:cs typeface="+mn-cs"/>
            </a:rPr>
            <a:t>that </a:t>
          </a:r>
          <a:r>
            <a:rPr lang="en-US" sz="1100" i="1" baseline="0">
              <a:solidFill>
                <a:schemeClr val="tx1"/>
              </a:solidFill>
              <a:effectLst/>
              <a:latin typeface="+mn-lt"/>
              <a:ea typeface="+mn-ea"/>
              <a:cs typeface="+mn-cs"/>
            </a:rPr>
            <a:t>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a:p>
          <a:r>
            <a:rPr lang="en-US" sz="1100" b="1" baseline="0">
              <a:solidFill>
                <a:schemeClr val="tx1"/>
              </a:solidFill>
              <a:effectLst/>
              <a:latin typeface="+mn-lt"/>
              <a:ea typeface="+mn-ea"/>
              <a:cs typeface="+mn-cs"/>
            </a:rPr>
            <a:t>Important Note: </a:t>
          </a:r>
          <a:r>
            <a:rPr lang="en-US" sz="1100" b="0" baseline="0">
              <a:solidFill>
                <a:schemeClr val="tx1"/>
              </a:solidFill>
              <a:effectLst/>
              <a:latin typeface="+mn-lt"/>
              <a:ea typeface="+mn-ea"/>
              <a:cs typeface="+mn-cs"/>
            </a:rPr>
            <a:t>The total sum of the "Firm Fixed Price" column in this CLIN Summary sheet should equal the grand total from the "Offer Summary" tab. These totals are also required to be traceable to the totals from the details tabs (EQUIPMENT + Labour + Other Material + Travel + ODC) = CLIN Summary Tab = Offer Summary Tab.</a:t>
          </a:r>
          <a:endParaRPr lang="en-GB">
            <a:effectLst/>
          </a:endParaRPr>
        </a:p>
        <a:p>
          <a:endParaRPr lang="en-US" sz="1100" b="0" baseline="0">
            <a:solidFill>
              <a:schemeClr val="tx1"/>
            </a:solidFill>
            <a:effectLst/>
            <a:latin typeface="+mn-lt"/>
            <a:ea typeface="+mn-ea"/>
            <a:cs typeface="+mn-cs"/>
          </a:endParaRPr>
        </a:p>
        <a:p>
          <a:r>
            <a:rPr lang="en-US" sz="1100" b="0" baseline="0">
              <a:solidFill>
                <a:schemeClr val="tx1"/>
              </a:solidFill>
              <a:effectLst/>
              <a:latin typeface="+mn-lt"/>
              <a:ea typeface="+mn-ea"/>
              <a:cs typeface="+mn-cs"/>
            </a:rPr>
            <a:t>Example for multiple currencies: </a:t>
          </a:r>
        </a:p>
        <a:p>
          <a:endParaRPr lang="en-US" sz="1100" b="0" baseline="0">
            <a:solidFill>
              <a:schemeClr val="tx1"/>
            </a:solidFill>
            <a:effectLst/>
            <a:latin typeface="+mn-lt"/>
            <a:ea typeface="+mn-ea"/>
            <a:cs typeface="+mn-cs"/>
          </a:endParaRPr>
        </a:p>
        <a:p>
          <a:endParaRPr lang="en-US" sz="1100" b="0" baseline="0">
            <a:solidFill>
              <a:schemeClr val="tx1"/>
            </a:solidFill>
            <a:effectLst/>
            <a:latin typeface="+mn-lt"/>
            <a:ea typeface="+mn-ea"/>
            <a:cs typeface="+mn-cs"/>
          </a:endParaRPr>
        </a:p>
        <a:p>
          <a:endParaRPr lang="en-US">
            <a:effectLst/>
          </a:endParaRPr>
        </a:p>
      </xdr:txBody>
    </xdr:sp>
    <xdr:clientData/>
  </xdr:oneCellAnchor>
  <xdr:twoCellAnchor editAs="oneCell">
    <xdr:from>
      <xdr:col>5</xdr:col>
      <xdr:colOff>47625</xdr:colOff>
      <xdr:row>19</xdr:row>
      <xdr:rowOff>19051</xdr:rowOff>
    </xdr:from>
    <xdr:to>
      <xdr:col>11</xdr:col>
      <xdr:colOff>158928</xdr:colOff>
      <xdr:row>24</xdr:row>
      <xdr:rowOff>104776</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9810750" y="3752851"/>
          <a:ext cx="3654603" cy="104584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13</xdr:col>
      <xdr:colOff>38100</xdr:colOff>
      <xdr:row>4</xdr:row>
      <xdr:rowOff>0</xdr:rowOff>
    </xdr:from>
    <xdr:ext cx="3482340" cy="4961615"/>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28539017" y="1143000"/>
          <a:ext cx="3482340" cy="4961615"/>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pPr eaLnBrk="1" fontAlgn="auto" latinLnBrk="0" hangingPunct="1"/>
          <a:r>
            <a:rPr lang="en-US" sz="1100" baseline="0">
              <a:solidFill>
                <a:schemeClr val="tx1"/>
              </a:solidFill>
              <a:effectLst/>
              <a:latin typeface="+mn-lt"/>
              <a:ea typeface="+mn-ea"/>
              <a:cs typeface="+mn-cs"/>
            </a:rPr>
            <a:t>For the CLIN Summary Tab Bidders have 2 options:</a:t>
          </a:r>
          <a:endParaRPr lang="pl-PL" sz="1400" baseline="0">
            <a:solidFill>
              <a:schemeClr val="tx1"/>
            </a:solidFill>
            <a:effectLst/>
            <a:latin typeface="+mn-lt"/>
            <a:ea typeface="+mn-ea"/>
            <a:cs typeface="+mn-cs"/>
          </a:endParaRPr>
        </a:p>
        <a:p>
          <a:pPr eaLnBrk="1" fontAlgn="auto" latinLnBrk="0" hangingPunct="1"/>
          <a:r>
            <a:rPr lang="en-US" sz="1100" baseline="0">
              <a:solidFill>
                <a:schemeClr val="tx1"/>
              </a:solidFill>
              <a:effectLst/>
              <a:latin typeface="+mn-lt"/>
              <a:ea typeface="+mn-ea"/>
              <a:cs typeface="+mn-cs"/>
            </a:rPr>
            <a:t>A) Columns may be added to the right of the current table; two columns "Unit Price" and "Total Firm Fixed Price" would be added for each additional currency of the bid</a:t>
          </a:r>
          <a:r>
            <a:rPr lang="pl-PL" sz="1100" baseline="0">
              <a:solidFill>
                <a:schemeClr val="tx1"/>
              </a:solidFill>
              <a:effectLst/>
              <a:latin typeface="+mn-lt"/>
              <a:ea typeface="+mn-ea"/>
              <a:cs typeface="+mn-cs"/>
            </a:rPr>
            <a:t>;</a:t>
          </a:r>
        </a:p>
        <a:p>
          <a:pPr eaLnBrk="1" fontAlgn="auto" latinLnBrk="0" hangingPunct="1"/>
          <a:r>
            <a:rPr lang="en-US" sz="1100" baseline="0">
              <a:solidFill>
                <a:schemeClr val="tx1"/>
              </a:solidFill>
              <a:effectLst/>
              <a:latin typeface="+mn-lt"/>
              <a:ea typeface="+mn-ea"/>
              <a:cs typeface="+mn-cs"/>
            </a:rPr>
            <a:t>B) Bidders may duplicate the CLIN Summary tab for each currency bid.</a:t>
          </a:r>
        </a:p>
        <a:p>
          <a:pPr eaLnBrk="1" fontAlgn="auto" latinLnBrk="0" hangingPunct="1"/>
          <a:endParaRPr lang="en-US">
            <a:effectLst/>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a:p>
          <a:r>
            <a:rPr lang="en-US" sz="1100" b="1" baseline="0">
              <a:solidFill>
                <a:schemeClr val="tx1"/>
              </a:solidFill>
              <a:effectLst/>
              <a:latin typeface="+mn-lt"/>
              <a:ea typeface="+mn-ea"/>
              <a:cs typeface="+mn-cs"/>
            </a:rPr>
            <a:t>Important Note: </a:t>
          </a:r>
          <a:r>
            <a:rPr lang="en-US" sz="1100" b="0" baseline="0">
              <a:solidFill>
                <a:schemeClr val="tx1"/>
              </a:solidFill>
              <a:effectLst/>
              <a:latin typeface="+mn-lt"/>
              <a:ea typeface="+mn-ea"/>
              <a:cs typeface="+mn-cs"/>
            </a:rPr>
            <a:t>The total sum of the "Firm Fixed Price" column in this CLIN Summary sheet should equal the grand total from the "Offer Summary" tab. These totals are also required to be traceable to the totals from the details tabs EQUIPMENT+ Labour + Other Material + Travel + ODC) = CLIN Summary Tab = Offer Summary Tab.</a:t>
          </a:r>
          <a:endParaRPr lang="en-GB">
            <a:effectLst/>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12</xdr:col>
      <xdr:colOff>0</xdr:colOff>
      <xdr:row>4</xdr:row>
      <xdr:rowOff>0</xdr:rowOff>
    </xdr:from>
    <xdr:ext cx="3482340" cy="2550442"/>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3" name="TextBox 2">
          <a:extLst>
            <a:ext uri="{FF2B5EF4-FFF2-40B4-BE49-F238E27FC236}">
              <a16:creationId xmlns:a16="http://schemas.microsoft.com/office/drawing/2014/main" id="{00000000-0008-0000-0500-000003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4" name="TextBox 3">
          <a:extLst>
            <a:ext uri="{FF2B5EF4-FFF2-40B4-BE49-F238E27FC236}">
              <a16:creationId xmlns:a16="http://schemas.microsoft.com/office/drawing/2014/main" id="{00000000-0008-0000-0500-000004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6" name="TextBox 5">
          <a:extLst>
            <a:ext uri="{FF2B5EF4-FFF2-40B4-BE49-F238E27FC236}">
              <a16:creationId xmlns:a16="http://schemas.microsoft.com/office/drawing/2014/main" id="{00000000-0008-0000-0500-000006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7" name="TextBox 6">
          <a:extLst>
            <a:ext uri="{FF2B5EF4-FFF2-40B4-BE49-F238E27FC236}">
              <a16:creationId xmlns:a16="http://schemas.microsoft.com/office/drawing/2014/main" id="{00000000-0008-0000-0500-000007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10" name="TextBox 9">
          <a:extLst>
            <a:ext uri="{FF2B5EF4-FFF2-40B4-BE49-F238E27FC236}">
              <a16:creationId xmlns:a16="http://schemas.microsoft.com/office/drawing/2014/main" id="{00000000-0008-0000-0500-00000A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11" name="TextBox 10">
          <a:extLst>
            <a:ext uri="{FF2B5EF4-FFF2-40B4-BE49-F238E27FC236}">
              <a16:creationId xmlns:a16="http://schemas.microsoft.com/office/drawing/2014/main" id="{00000000-0008-0000-0500-00000B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12" name="TextBox 11">
          <a:extLst>
            <a:ext uri="{FF2B5EF4-FFF2-40B4-BE49-F238E27FC236}">
              <a16:creationId xmlns:a16="http://schemas.microsoft.com/office/drawing/2014/main" id="{00000000-0008-0000-0500-00000C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13" name="TextBox 12">
          <a:extLst>
            <a:ext uri="{FF2B5EF4-FFF2-40B4-BE49-F238E27FC236}">
              <a16:creationId xmlns:a16="http://schemas.microsoft.com/office/drawing/2014/main" id="{00000000-0008-0000-0500-00000D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14" name="TextBox 13">
          <a:extLst>
            <a:ext uri="{FF2B5EF4-FFF2-40B4-BE49-F238E27FC236}">
              <a16:creationId xmlns:a16="http://schemas.microsoft.com/office/drawing/2014/main" id="{00000000-0008-0000-0500-00000E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15" name="TextBox 14">
          <a:extLst>
            <a:ext uri="{FF2B5EF4-FFF2-40B4-BE49-F238E27FC236}">
              <a16:creationId xmlns:a16="http://schemas.microsoft.com/office/drawing/2014/main" id="{00000000-0008-0000-0500-00000F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16" name="TextBox 15">
          <a:extLst>
            <a:ext uri="{FF2B5EF4-FFF2-40B4-BE49-F238E27FC236}">
              <a16:creationId xmlns:a16="http://schemas.microsoft.com/office/drawing/2014/main" id="{00000000-0008-0000-0500-000010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17" name="TextBox 16">
          <a:extLst>
            <a:ext uri="{FF2B5EF4-FFF2-40B4-BE49-F238E27FC236}">
              <a16:creationId xmlns:a16="http://schemas.microsoft.com/office/drawing/2014/main" id="{00000000-0008-0000-0500-000011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18" name="TextBox 17">
          <a:extLst>
            <a:ext uri="{FF2B5EF4-FFF2-40B4-BE49-F238E27FC236}">
              <a16:creationId xmlns:a16="http://schemas.microsoft.com/office/drawing/2014/main" id="{00000000-0008-0000-0500-000012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19" name="TextBox 18">
          <a:extLst>
            <a:ext uri="{FF2B5EF4-FFF2-40B4-BE49-F238E27FC236}">
              <a16:creationId xmlns:a16="http://schemas.microsoft.com/office/drawing/2014/main" id="{00000000-0008-0000-0500-000013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20" name="TextBox 19">
          <a:extLst>
            <a:ext uri="{FF2B5EF4-FFF2-40B4-BE49-F238E27FC236}">
              <a16:creationId xmlns:a16="http://schemas.microsoft.com/office/drawing/2014/main" id="{00000000-0008-0000-0500-000014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21" name="TextBox 20">
          <a:extLst>
            <a:ext uri="{FF2B5EF4-FFF2-40B4-BE49-F238E27FC236}">
              <a16:creationId xmlns:a16="http://schemas.microsoft.com/office/drawing/2014/main" id="{00000000-0008-0000-0500-000015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22" name="TextBox 21">
          <a:extLst>
            <a:ext uri="{FF2B5EF4-FFF2-40B4-BE49-F238E27FC236}">
              <a16:creationId xmlns:a16="http://schemas.microsoft.com/office/drawing/2014/main" id="{00000000-0008-0000-0500-000016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23" name="TextBox 22">
          <a:extLst>
            <a:ext uri="{FF2B5EF4-FFF2-40B4-BE49-F238E27FC236}">
              <a16:creationId xmlns:a16="http://schemas.microsoft.com/office/drawing/2014/main" id="{00000000-0008-0000-0500-000017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24" name="TextBox 23">
          <a:extLst>
            <a:ext uri="{FF2B5EF4-FFF2-40B4-BE49-F238E27FC236}">
              <a16:creationId xmlns:a16="http://schemas.microsoft.com/office/drawing/2014/main" id="{00000000-0008-0000-0500-000018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25" name="TextBox 24">
          <a:extLst>
            <a:ext uri="{FF2B5EF4-FFF2-40B4-BE49-F238E27FC236}">
              <a16:creationId xmlns:a16="http://schemas.microsoft.com/office/drawing/2014/main" id="{00000000-0008-0000-0500-000019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26" name="TextBox 25">
          <a:extLst>
            <a:ext uri="{FF2B5EF4-FFF2-40B4-BE49-F238E27FC236}">
              <a16:creationId xmlns:a16="http://schemas.microsoft.com/office/drawing/2014/main" id="{00000000-0008-0000-0500-00001A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27" name="TextBox 26">
          <a:extLst>
            <a:ext uri="{FF2B5EF4-FFF2-40B4-BE49-F238E27FC236}">
              <a16:creationId xmlns:a16="http://schemas.microsoft.com/office/drawing/2014/main" id="{00000000-0008-0000-0500-00001B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28" name="TextBox 27">
          <a:extLst>
            <a:ext uri="{FF2B5EF4-FFF2-40B4-BE49-F238E27FC236}">
              <a16:creationId xmlns:a16="http://schemas.microsoft.com/office/drawing/2014/main" id="{00000000-0008-0000-0500-00001C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29" name="TextBox 28">
          <a:extLst>
            <a:ext uri="{FF2B5EF4-FFF2-40B4-BE49-F238E27FC236}">
              <a16:creationId xmlns:a16="http://schemas.microsoft.com/office/drawing/2014/main" id="{00000000-0008-0000-0500-00001D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30" name="TextBox 29">
          <a:extLst>
            <a:ext uri="{FF2B5EF4-FFF2-40B4-BE49-F238E27FC236}">
              <a16:creationId xmlns:a16="http://schemas.microsoft.com/office/drawing/2014/main" id="{00000000-0008-0000-0500-00001E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31" name="TextBox 30">
          <a:extLst>
            <a:ext uri="{FF2B5EF4-FFF2-40B4-BE49-F238E27FC236}">
              <a16:creationId xmlns:a16="http://schemas.microsoft.com/office/drawing/2014/main" id="{00000000-0008-0000-0500-00001F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32" name="TextBox 31">
          <a:extLst>
            <a:ext uri="{FF2B5EF4-FFF2-40B4-BE49-F238E27FC236}">
              <a16:creationId xmlns:a16="http://schemas.microsoft.com/office/drawing/2014/main" id="{00000000-0008-0000-0500-000020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33" name="TextBox 32">
          <a:extLst>
            <a:ext uri="{FF2B5EF4-FFF2-40B4-BE49-F238E27FC236}">
              <a16:creationId xmlns:a16="http://schemas.microsoft.com/office/drawing/2014/main" id="{00000000-0008-0000-0500-000021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34" name="TextBox 33">
          <a:extLst>
            <a:ext uri="{FF2B5EF4-FFF2-40B4-BE49-F238E27FC236}">
              <a16:creationId xmlns:a16="http://schemas.microsoft.com/office/drawing/2014/main" id="{00000000-0008-0000-0500-000022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35" name="TextBox 34">
          <a:extLst>
            <a:ext uri="{FF2B5EF4-FFF2-40B4-BE49-F238E27FC236}">
              <a16:creationId xmlns:a16="http://schemas.microsoft.com/office/drawing/2014/main" id="{00000000-0008-0000-0500-000023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36" name="TextBox 35">
          <a:extLst>
            <a:ext uri="{FF2B5EF4-FFF2-40B4-BE49-F238E27FC236}">
              <a16:creationId xmlns:a16="http://schemas.microsoft.com/office/drawing/2014/main" id="{00000000-0008-0000-0500-000024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37" name="TextBox 36">
          <a:extLst>
            <a:ext uri="{FF2B5EF4-FFF2-40B4-BE49-F238E27FC236}">
              <a16:creationId xmlns:a16="http://schemas.microsoft.com/office/drawing/2014/main" id="{00000000-0008-0000-0500-000025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38" name="TextBox 37">
          <a:extLst>
            <a:ext uri="{FF2B5EF4-FFF2-40B4-BE49-F238E27FC236}">
              <a16:creationId xmlns:a16="http://schemas.microsoft.com/office/drawing/2014/main" id="{00000000-0008-0000-0500-000026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39" name="TextBox 38">
          <a:extLst>
            <a:ext uri="{FF2B5EF4-FFF2-40B4-BE49-F238E27FC236}">
              <a16:creationId xmlns:a16="http://schemas.microsoft.com/office/drawing/2014/main" id="{00000000-0008-0000-0500-000027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40" name="TextBox 39">
          <a:extLst>
            <a:ext uri="{FF2B5EF4-FFF2-40B4-BE49-F238E27FC236}">
              <a16:creationId xmlns:a16="http://schemas.microsoft.com/office/drawing/2014/main" id="{00000000-0008-0000-0500-000028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41" name="TextBox 40">
          <a:extLst>
            <a:ext uri="{FF2B5EF4-FFF2-40B4-BE49-F238E27FC236}">
              <a16:creationId xmlns:a16="http://schemas.microsoft.com/office/drawing/2014/main" id="{00000000-0008-0000-0500-000029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42" name="TextBox 41">
          <a:extLst>
            <a:ext uri="{FF2B5EF4-FFF2-40B4-BE49-F238E27FC236}">
              <a16:creationId xmlns:a16="http://schemas.microsoft.com/office/drawing/2014/main" id="{00000000-0008-0000-0500-00002A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43" name="TextBox 42">
          <a:extLst>
            <a:ext uri="{FF2B5EF4-FFF2-40B4-BE49-F238E27FC236}">
              <a16:creationId xmlns:a16="http://schemas.microsoft.com/office/drawing/2014/main" id="{00000000-0008-0000-0500-00002B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44" name="TextBox 43">
          <a:extLst>
            <a:ext uri="{FF2B5EF4-FFF2-40B4-BE49-F238E27FC236}">
              <a16:creationId xmlns:a16="http://schemas.microsoft.com/office/drawing/2014/main" id="{00000000-0008-0000-0500-00002C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45" name="TextBox 44">
          <a:extLst>
            <a:ext uri="{FF2B5EF4-FFF2-40B4-BE49-F238E27FC236}">
              <a16:creationId xmlns:a16="http://schemas.microsoft.com/office/drawing/2014/main" id="{00000000-0008-0000-0500-00002D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46" name="TextBox 45">
          <a:extLst>
            <a:ext uri="{FF2B5EF4-FFF2-40B4-BE49-F238E27FC236}">
              <a16:creationId xmlns:a16="http://schemas.microsoft.com/office/drawing/2014/main" id="{00000000-0008-0000-0500-00002E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47" name="TextBox 46">
          <a:extLst>
            <a:ext uri="{FF2B5EF4-FFF2-40B4-BE49-F238E27FC236}">
              <a16:creationId xmlns:a16="http://schemas.microsoft.com/office/drawing/2014/main" id="{00000000-0008-0000-0500-00002F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48" name="TextBox 47">
          <a:extLst>
            <a:ext uri="{FF2B5EF4-FFF2-40B4-BE49-F238E27FC236}">
              <a16:creationId xmlns:a16="http://schemas.microsoft.com/office/drawing/2014/main" id="{00000000-0008-0000-0500-000030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49" name="TextBox 48">
          <a:extLst>
            <a:ext uri="{FF2B5EF4-FFF2-40B4-BE49-F238E27FC236}">
              <a16:creationId xmlns:a16="http://schemas.microsoft.com/office/drawing/2014/main" id="{00000000-0008-0000-0500-000031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50" name="TextBox 49">
          <a:extLst>
            <a:ext uri="{FF2B5EF4-FFF2-40B4-BE49-F238E27FC236}">
              <a16:creationId xmlns:a16="http://schemas.microsoft.com/office/drawing/2014/main" id="{00000000-0008-0000-0500-000032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51" name="TextBox 50">
          <a:extLst>
            <a:ext uri="{FF2B5EF4-FFF2-40B4-BE49-F238E27FC236}">
              <a16:creationId xmlns:a16="http://schemas.microsoft.com/office/drawing/2014/main" id="{00000000-0008-0000-0500-000033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52" name="TextBox 51">
          <a:extLst>
            <a:ext uri="{FF2B5EF4-FFF2-40B4-BE49-F238E27FC236}">
              <a16:creationId xmlns:a16="http://schemas.microsoft.com/office/drawing/2014/main" id="{00000000-0008-0000-0500-000034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53" name="TextBox 52">
          <a:extLst>
            <a:ext uri="{FF2B5EF4-FFF2-40B4-BE49-F238E27FC236}">
              <a16:creationId xmlns:a16="http://schemas.microsoft.com/office/drawing/2014/main" id="{00000000-0008-0000-0500-000035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54" name="TextBox 53">
          <a:extLst>
            <a:ext uri="{FF2B5EF4-FFF2-40B4-BE49-F238E27FC236}">
              <a16:creationId xmlns:a16="http://schemas.microsoft.com/office/drawing/2014/main" id="{00000000-0008-0000-0500-000036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55" name="TextBox 54">
          <a:extLst>
            <a:ext uri="{FF2B5EF4-FFF2-40B4-BE49-F238E27FC236}">
              <a16:creationId xmlns:a16="http://schemas.microsoft.com/office/drawing/2014/main" id="{00000000-0008-0000-0500-000037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56" name="TextBox 55">
          <a:extLst>
            <a:ext uri="{FF2B5EF4-FFF2-40B4-BE49-F238E27FC236}">
              <a16:creationId xmlns:a16="http://schemas.microsoft.com/office/drawing/2014/main" id="{00000000-0008-0000-0500-000038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57" name="TextBox 56">
          <a:extLst>
            <a:ext uri="{FF2B5EF4-FFF2-40B4-BE49-F238E27FC236}">
              <a16:creationId xmlns:a16="http://schemas.microsoft.com/office/drawing/2014/main" id="{00000000-0008-0000-0500-000039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58" name="TextBox 57">
          <a:extLst>
            <a:ext uri="{FF2B5EF4-FFF2-40B4-BE49-F238E27FC236}">
              <a16:creationId xmlns:a16="http://schemas.microsoft.com/office/drawing/2014/main" id="{00000000-0008-0000-0500-00003A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59" name="TextBox 58">
          <a:extLst>
            <a:ext uri="{FF2B5EF4-FFF2-40B4-BE49-F238E27FC236}">
              <a16:creationId xmlns:a16="http://schemas.microsoft.com/office/drawing/2014/main" id="{00000000-0008-0000-0500-00003B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60" name="TextBox 59">
          <a:extLst>
            <a:ext uri="{FF2B5EF4-FFF2-40B4-BE49-F238E27FC236}">
              <a16:creationId xmlns:a16="http://schemas.microsoft.com/office/drawing/2014/main" id="{00000000-0008-0000-0500-00003C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61" name="TextBox 60">
          <a:extLst>
            <a:ext uri="{FF2B5EF4-FFF2-40B4-BE49-F238E27FC236}">
              <a16:creationId xmlns:a16="http://schemas.microsoft.com/office/drawing/2014/main" id="{00000000-0008-0000-0500-00003D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62" name="TextBox 61">
          <a:extLst>
            <a:ext uri="{FF2B5EF4-FFF2-40B4-BE49-F238E27FC236}">
              <a16:creationId xmlns:a16="http://schemas.microsoft.com/office/drawing/2014/main" id="{00000000-0008-0000-0500-00003E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63" name="TextBox 62">
          <a:extLst>
            <a:ext uri="{FF2B5EF4-FFF2-40B4-BE49-F238E27FC236}">
              <a16:creationId xmlns:a16="http://schemas.microsoft.com/office/drawing/2014/main" id="{00000000-0008-0000-0500-00003F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64" name="TextBox 63">
          <a:extLst>
            <a:ext uri="{FF2B5EF4-FFF2-40B4-BE49-F238E27FC236}">
              <a16:creationId xmlns:a16="http://schemas.microsoft.com/office/drawing/2014/main" id="{00000000-0008-0000-0500-000040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65" name="TextBox 64">
          <a:extLst>
            <a:ext uri="{FF2B5EF4-FFF2-40B4-BE49-F238E27FC236}">
              <a16:creationId xmlns:a16="http://schemas.microsoft.com/office/drawing/2014/main" id="{00000000-0008-0000-0500-000041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66" name="TextBox 65">
          <a:extLst>
            <a:ext uri="{FF2B5EF4-FFF2-40B4-BE49-F238E27FC236}">
              <a16:creationId xmlns:a16="http://schemas.microsoft.com/office/drawing/2014/main" id="{00000000-0008-0000-0500-000042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67" name="TextBox 66">
          <a:extLst>
            <a:ext uri="{FF2B5EF4-FFF2-40B4-BE49-F238E27FC236}">
              <a16:creationId xmlns:a16="http://schemas.microsoft.com/office/drawing/2014/main" id="{00000000-0008-0000-0500-000043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68" name="TextBox 67">
          <a:extLst>
            <a:ext uri="{FF2B5EF4-FFF2-40B4-BE49-F238E27FC236}">
              <a16:creationId xmlns:a16="http://schemas.microsoft.com/office/drawing/2014/main" id="{00000000-0008-0000-0500-000044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69" name="TextBox 68">
          <a:extLst>
            <a:ext uri="{FF2B5EF4-FFF2-40B4-BE49-F238E27FC236}">
              <a16:creationId xmlns:a16="http://schemas.microsoft.com/office/drawing/2014/main" id="{00000000-0008-0000-0500-000045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70" name="TextBox 69">
          <a:extLst>
            <a:ext uri="{FF2B5EF4-FFF2-40B4-BE49-F238E27FC236}">
              <a16:creationId xmlns:a16="http://schemas.microsoft.com/office/drawing/2014/main" id="{00000000-0008-0000-0500-000046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71" name="TextBox 70">
          <a:extLst>
            <a:ext uri="{FF2B5EF4-FFF2-40B4-BE49-F238E27FC236}">
              <a16:creationId xmlns:a16="http://schemas.microsoft.com/office/drawing/2014/main" id="{00000000-0008-0000-0500-000047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72" name="TextBox 71">
          <a:extLst>
            <a:ext uri="{FF2B5EF4-FFF2-40B4-BE49-F238E27FC236}">
              <a16:creationId xmlns:a16="http://schemas.microsoft.com/office/drawing/2014/main" id="{00000000-0008-0000-0500-000048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73" name="TextBox 72">
          <a:extLst>
            <a:ext uri="{FF2B5EF4-FFF2-40B4-BE49-F238E27FC236}">
              <a16:creationId xmlns:a16="http://schemas.microsoft.com/office/drawing/2014/main" id="{00000000-0008-0000-0500-000049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74" name="TextBox 73">
          <a:extLst>
            <a:ext uri="{FF2B5EF4-FFF2-40B4-BE49-F238E27FC236}">
              <a16:creationId xmlns:a16="http://schemas.microsoft.com/office/drawing/2014/main" id="{00000000-0008-0000-0500-00004A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75" name="TextBox 74">
          <a:extLst>
            <a:ext uri="{FF2B5EF4-FFF2-40B4-BE49-F238E27FC236}">
              <a16:creationId xmlns:a16="http://schemas.microsoft.com/office/drawing/2014/main" id="{00000000-0008-0000-0500-00004B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76" name="TextBox 75">
          <a:extLst>
            <a:ext uri="{FF2B5EF4-FFF2-40B4-BE49-F238E27FC236}">
              <a16:creationId xmlns:a16="http://schemas.microsoft.com/office/drawing/2014/main" id="{00000000-0008-0000-0500-00004C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77" name="TextBox 76">
          <a:extLst>
            <a:ext uri="{FF2B5EF4-FFF2-40B4-BE49-F238E27FC236}">
              <a16:creationId xmlns:a16="http://schemas.microsoft.com/office/drawing/2014/main" id="{00000000-0008-0000-0500-00004D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78" name="TextBox 77">
          <a:extLst>
            <a:ext uri="{FF2B5EF4-FFF2-40B4-BE49-F238E27FC236}">
              <a16:creationId xmlns:a16="http://schemas.microsoft.com/office/drawing/2014/main" id="{00000000-0008-0000-0500-00004E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79" name="TextBox 78">
          <a:extLst>
            <a:ext uri="{FF2B5EF4-FFF2-40B4-BE49-F238E27FC236}">
              <a16:creationId xmlns:a16="http://schemas.microsoft.com/office/drawing/2014/main" id="{00000000-0008-0000-0500-00004F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80" name="TextBox 79">
          <a:extLst>
            <a:ext uri="{FF2B5EF4-FFF2-40B4-BE49-F238E27FC236}">
              <a16:creationId xmlns:a16="http://schemas.microsoft.com/office/drawing/2014/main" id="{00000000-0008-0000-0500-000050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81" name="TextBox 80">
          <a:extLst>
            <a:ext uri="{FF2B5EF4-FFF2-40B4-BE49-F238E27FC236}">
              <a16:creationId xmlns:a16="http://schemas.microsoft.com/office/drawing/2014/main" id="{00000000-0008-0000-0500-000051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82" name="TextBox 81">
          <a:extLst>
            <a:ext uri="{FF2B5EF4-FFF2-40B4-BE49-F238E27FC236}">
              <a16:creationId xmlns:a16="http://schemas.microsoft.com/office/drawing/2014/main" id="{00000000-0008-0000-0500-000052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83" name="TextBox 82">
          <a:extLst>
            <a:ext uri="{FF2B5EF4-FFF2-40B4-BE49-F238E27FC236}">
              <a16:creationId xmlns:a16="http://schemas.microsoft.com/office/drawing/2014/main" id="{00000000-0008-0000-0500-000053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84" name="TextBox 83">
          <a:extLst>
            <a:ext uri="{FF2B5EF4-FFF2-40B4-BE49-F238E27FC236}">
              <a16:creationId xmlns:a16="http://schemas.microsoft.com/office/drawing/2014/main" id="{00000000-0008-0000-0500-000054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85" name="TextBox 84">
          <a:extLst>
            <a:ext uri="{FF2B5EF4-FFF2-40B4-BE49-F238E27FC236}">
              <a16:creationId xmlns:a16="http://schemas.microsoft.com/office/drawing/2014/main" id="{00000000-0008-0000-0500-000055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86" name="TextBox 85">
          <a:extLst>
            <a:ext uri="{FF2B5EF4-FFF2-40B4-BE49-F238E27FC236}">
              <a16:creationId xmlns:a16="http://schemas.microsoft.com/office/drawing/2014/main" id="{00000000-0008-0000-0500-000056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87" name="TextBox 86">
          <a:extLst>
            <a:ext uri="{FF2B5EF4-FFF2-40B4-BE49-F238E27FC236}">
              <a16:creationId xmlns:a16="http://schemas.microsoft.com/office/drawing/2014/main" id="{00000000-0008-0000-0500-000057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88" name="TextBox 87">
          <a:extLst>
            <a:ext uri="{FF2B5EF4-FFF2-40B4-BE49-F238E27FC236}">
              <a16:creationId xmlns:a16="http://schemas.microsoft.com/office/drawing/2014/main" id="{00000000-0008-0000-0500-000058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89" name="TextBox 88">
          <a:extLst>
            <a:ext uri="{FF2B5EF4-FFF2-40B4-BE49-F238E27FC236}">
              <a16:creationId xmlns:a16="http://schemas.microsoft.com/office/drawing/2014/main" id="{00000000-0008-0000-0500-000059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90" name="TextBox 89">
          <a:extLst>
            <a:ext uri="{FF2B5EF4-FFF2-40B4-BE49-F238E27FC236}">
              <a16:creationId xmlns:a16="http://schemas.microsoft.com/office/drawing/2014/main" id="{00000000-0008-0000-0500-00005A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91" name="TextBox 90">
          <a:extLst>
            <a:ext uri="{FF2B5EF4-FFF2-40B4-BE49-F238E27FC236}">
              <a16:creationId xmlns:a16="http://schemas.microsoft.com/office/drawing/2014/main" id="{00000000-0008-0000-0500-00005B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92" name="TextBox 91">
          <a:extLst>
            <a:ext uri="{FF2B5EF4-FFF2-40B4-BE49-F238E27FC236}">
              <a16:creationId xmlns:a16="http://schemas.microsoft.com/office/drawing/2014/main" id="{00000000-0008-0000-0500-00005C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93" name="TextBox 92">
          <a:extLst>
            <a:ext uri="{FF2B5EF4-FFF2-40B4-BE49-F238E27FC236}">
              <a16:creationId xmlns:a16="http://schemas.microsoft.com/office/drawing/2014/main" id="{00000000-0008-0000-0500-00005D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94" name="TextBox 93">
          <a:extLst>
            <a:ext uri="{FF2B5EF4-FFF2-40B4-BE49-F238E27FC236}">
              <a16:creationId xmlns:a16="http://schemas.microsoft.com/office/drawing/2014/main" id="{00000000-0008-0000-0500-00005E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95" name="TextBox 94">
          <a:extLst>
            <a:ext uri="{FF2B5EF4-FFF2-40B4-BE49-F238E27FC236}">
              <a16:creationId xmlns:a16="http://schemas.microsoft.com/office/drawing/2014/main" id="{00000000-0008-0000-0500-00005F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96" name="TextBox 95">
          <a:extLst>
            <a:ext uri="{FF2B5EF4-FFF2-40B4-BE49-F238E27FC236}">
              <a16:creationId xmlns:a16="http://schemas.microsoft.com/office/drawing/2014/main" id="{00000000-0008-0000-0500-000060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97" name="TextBox 96">
          <a:extLst>
            <a:ext uri="{FF2B5EF4-FFF2-40B4-BE49-F238E27FC236}">
              <a16:creationId xmlns:a16="http://schemas.microsoft.com/office/drawing/2014/main" id="{00000000-0008-0000-0500-000061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98" name="TextBox 97">
          <a:extLst>
            <a:ext uri="{FF2B5EF4-FFF2-40B4-BE49-F238E27FC236}">
              <a16:creationId xmlns:a16="http://schemas.microsoft.com/office/drawing/2014/main" id="{00000000-0008-0000-0500-000062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99" name="TextBox 98">
          <a:extLst>
            <a:ext uri="{FF2B5EF4-FFF2-40B4-BE49-F238E27FC236}">
              <a16:creationId xmlns:a16="http://schemas.microsoft.com/office/drawing/2014/main" id="{00000000-0008-0000-0500-000063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100" name="TextBox 99">
          <a:extLst>
            <a:ext uri="{FF2B5EF4-FFF2-40B4-BE49-F238E27FC236}">
              <a16:creationId xmlns:a16="http://schemas.microsoft.com/office/drawing/2014/main" id="{00000000-0008-0000-0500-000064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101" name="TextBox 100">
          <a:extLst>
            <a:ext uri="{FF2B5EF4-FFF2-40B4-BE49-F238E27FC236}">
              <a16:creationId xmlns:a16="http://schemas.microsoft.com/office/drawing/2014/main" id="{00000000-0008-0000-0500-000065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102" name="TextBox 101">
          <a:extLst>
            <a:ext uri="{FF2B5EF4-FFF2-40B4-BE49-F238E27FC236}">
              <a16:creationId xmlns:a16="http://schemas.microsoft.com/office/drawing/2014/main" id="{00000000-0008-0000-0500-000066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103" name="TextBox 102">
          <a:extLst>
            <a:ext uri="{FF2B5EF4-FFF2-40B4-BE49-F238E27FC236}">
              <a16:creationId xmlns:a16="http://schemas.microsoft.com/office/drawing/2014/main" id="{00000000-0008-0000-0500-000067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104" name="TextBox 103">
          <a:extLst>
            <a:ext uri="{FF2B5EF4-FFF2-40B4-BE49-F238E27FC236}">
              <a16:creationId xmlns:a16="http://schemas.microsoft.com/office/drawing/2014/main" id="{00000000-0008-0000-0500-000068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105" name="TextBox 104">
          <a:extLst>
            <a:ext uri="{FF2B5EF4-FFF2-40B4-BE49-F238E27FC236}">
              <a16:creationId xmlns:a16="http://schemas.microsoft.com/office/drawing/2014/main" id="{00000000-0008-0000-0500-000069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106" name="TextBox 105">
          <a:extLst>
            <a:ext uri="{FF2B5EF4-FFF2-40B4-BE49-F238E27FC236}">
              <a16:creationId xmlns:a16="http://schemas.microsoft.com/office/drawing/2014/main" id="{00000000-0008-0000-0500-00006A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107" name="TextBox 106">
          <a:extLst>
            <a:ext uri="{FF2B5EF4-FFF2-40B4-BE49-F238E27FC236}">
              <a16:creationId xmlns:a16="http://schemas.microsoft.com/office/drawing/2014/main" id="{00000000-0008-0000-0500-00006B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108" name="TextBox 107">
          <a:extLst>
            <a:ext uri="{FF2B5EF4-FFF2-40B4-BE49-F238E27FC236}">
              <a16:creationId xmlns:a16="http://schemas.microsoft.com/office/drawing/2014/main" id="{00000000-0008-0000-0500-00006C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109" name="TextBox 108">
          <a:extLst>
            <a:ext uri="{FF2B5EF4-FFF2-40B4-BE49-F238E27FC236}">
              <a16:creationId xmlns:a16="http://schemas.microsoft.com/office/drawing/2014/main" id="{00000000-0008-0000-0500-00006D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110" name="TextBox 109">
          <a:extLst>
            <a:ext uri="{FF2B5EF4-FFF2-40B4-BE49-F238E27FC236}">
              <a16:creationId xmlns:a16="http://schemas.microsoft.com/office/drawing/2014/main" id="{00000000-0008-0000-0500-00006E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111" name="TextBox 110">
          <a:extLst>
            <a:ext uri="{FF2B5EF4-FFF2-40B4-BE49-F238E27FC236}">
              <a16:creationId xmlns:a16="http://schemas.microsoft.com/office/drawing/2014/main" id="{00000000-0008-0000-0500-00006F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112" name="TextBox 111">
          <a:extLst>
            <a:ext uri="{FF2B5EF4-FFF2-40B4-BE49-F238E27FC236}">
              <a16:creationId xmlns:a16="http://schemas.microsoft.com/office/drawing/2014/main" id="{00000000-0008-0000-0500-000070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113" name="TextBox 112">
          <a:extLst>
            <a:ext uri="{FF2B5EF4-FFF2-40B4-BE49-F238E27FC236}">
              <a16:creationId xmlns:a16="http://schemas.microsoft.com/office/drawing/2014/main" id="{00000000-0008-0000-0500-000071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114" name="TextBox 113">
          <a:extLst>
            <a:ext uri="{FF2B5EF4-FFF2-40B4-BE49-F238E27FC236}">
              <a16:creationId xmlns:a16="http://schemas.microsoft.com/office/drawing/2014/main" id="{00000000-0008-0000-0500-000072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0</xdr:colOff>
      <xdr:row>4</xdr:row>
      <xdr:rowOff>0</xdr:rowOff>
    </xdr:from>
    <xdr:ext cx="3482340" cy="2550442"/>
    <xdr:sp macro="" textlink="">
      <xdr:nvSpPr>
        <xdr:cNvPr id="115" name="TextBox 114">
          <a:extLst>
            <a:ext uri="{FF2B5EF4-FFF2-40B4-BE49-F238E27FC236}">
              <a16:creationId xmlns:a16="http://schemas.microsoft.com/office/drawing/2014/main" id="{00000000-0008-0000-0500-000073000000}"/>
            </a:ext>
          </a:extLst>
        </xdr:cNvPr>
        <xdr:cNvSpPr txBox="1"/>
      </xdr:nvSpPr>
      <xdr:spPr>
        <a:xfrm>
          <a:off x="17830800" y="1211580"/>
          <a:ext cx="3482340" cy="255044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CLIN Summary</a:t>
          </a:r>
          <a:r>
            <a:rPr lang="en-US" sz="1100" b="1" baseline="0"/>
            <a:t>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Bidders are to populate all </a:t>
          </a:r>
          <a:r>
            <a:rPr lang="en-US" sz="1400" b="1" baseline="0">
              <a:solidFill>
                <a:schemeClr val="tx1"/>
              </a:solidFill>
              <a:effectLst/>
              <a:latin typeface="+mn-lt"/>
              <a:ea typeface="+mn-ea"/>
              <a:cs typeface="+mn-cs"/>
            </a:rPr>
            <a:t>yellow cells</a:t>
          </a:r>
          <a:r>
            <a:rPr lang="en-US" sz="1100" baseline="0">
              <a:solidFill>
                <a:schemeClr val="tx1"/>
              </a:solidFill>
              <a:effectLst/>
              <a:latin typeface="+mn-lt"/>
              <a:ea typeface="+mn-ea"/>
              <a:cs typeface="+mn-cs"/>
            </a:rPr>
            <a:t>. Firm fixed prices need to be provided for every CLIN, with no omissions.</a:t>
          </a:r>
          <a:endParaRPr lang="pl-PL" sz="1100" baseline="0">
            <a:solidFill>
              <a:schemeClr val="tx1"/>
            </a:solidFill>
            <a:effectLst/>
            <a:latin typeface="+mn-lt"/>
            <a:ea typeface="+mn-ea"/>
            <a:cs typeface="+mn-cs"/>
          </a:endParaRPr>
        </a:p>
        <a:p>
          <a:pPr eaLnBrk="1" fontAlgn="auto" latinLnBrk="0" hangingPunct="1"/>
          <a:r>
            <a:rPr lang="pl-PL" sz="1100" baseline="0">
              <a:solidFill>
                <a:schemeClr val="tx1"/>
              </a:solidFill>
              <a:effectLst/>
              <a:latin typeface="+mn-lt"/>
              <a:ea typeface="+mn-ea"/>
              <a:cs typeface="+mn-cs"/>
            </a:rPr>
            <a:t>If Bidder decides to keep any CLIN at zero costs the reason for it has to be explained in the corresponding Comments field.</a:t>
          </a:r>
          <a:endParaRPr lang="en-US" sz="1100" baseline="0">
            <a:solidFill>
              <a:schemeClr val="tx1"/>
            </a:solidFill>
            <a:effectLst/>
            <a:latin typeface="+mn-lt"/>
            <a:ea typeface="+mn-ea"/>
            <a:cs typeface="+mn-cs"/>
          </a:endParaRPr>
        </a:p>
        <a:p>
          <a:pPr eaLnBrk="1" fontAlgn="auto" latinLnBrk="0" hangingPunct="1"/>
          <a:endParaRPr lang="en-US" sz="1100" baseline="0">
            <a:solidFill>
              <a:schemeClr val="tx1"/>
            </a:solidFill>
            <a:effectLst/>
            <a:latin typeface="+mn-lt"/>
            <a:ea typeface="+mn-ea"/>
            <a:cs typeface="+mn-cs"/>
          </a:endParaRPr>
        </a:p>
        <a:p>
          <a:r>
            <a:rPr lang="en-US" sz="1100" i="1" baseline="0">
              <a:solidFill>
                <a:schemeClr val="tx1"/>
              </a:solidFill>
              <a:effectLst/>
              <a:latin typeface="+mn-lt"/>
              <a:ea typeface="+mn-ea"/>
              <a:cs typeface="+mn-cs"/>
            </a:rPr>
            <a:t>Note: Any formulas existing in the cells are provided only to assist the bidder and ultimately all calculations are the bidder's responsibility. As such, the contractor may alter any formulas necessary to provide an accurate, clear and traceable bid as required. </a:t>
          </a:r>
        </a:p>
        <a:p>
          <a:endParaRPr lang="en-US">
            <a:effectLst/>
          </a:endParaRPr>
        </a:p>
      </xdr:txBody>
    </xdr:sp>
    <xdr:clientData/>
  </xdr:oneCellAnchor>
  <xdr:oneCellAnchor>
    <xdr:from>
      <xdr:col>12</xdr:col>
      <xdr:colOff>14941</xdr:colOff>
      <xdr:row>17</xdr:row>
      <xdr:rowOff>18674</xdr:rowOff>
    </xdr:from>
    <xdr:ext cx="3482340" cy="781240"/>
    <xdr:sp macro="" textlink="">
      <xdr:nvSpPr>
        <xdr:cNvPr id="116" name="TextBox 115">
          <a:extLst>
            <a:ext uri="{FF2B5EF4-FFF2-40B4-BE49-F238E27FC236}">
              <a16:creationId xmlns:a16="http://schemas.microsoft.com/office/drawing/2014/main" id="{00000000-0008-0000-0500-000074000000}"/>
            </a:ext>
          </a:extLst>
        </xdr:cNvPr>
        <xdr:cNvSpPr txBox="1"/>
      </xdr:nvSpPr>
      <xdr:spPr>
        <a:xfrm>
          <a:off x="17552147" y="3817468"/>
          <a:ext cx="3482340" cy="781240"/>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NOTE:</a:t>
          </a:r>
        </a:p>
        <a:p>
          <a:pPr marL="0" marR="0" lvl="0" indent="0" defTabSz="914400" eaLnBrk="1" fontAlgn="auto" latinLnBrk="0" hangingPunct="1">
            <a:lnSpc>
              <a:spcPct val="100000"/>
            </a:lnSpc>
            <a:spcBef>
              <a:spcPts val="0"/>
            </a:spcBef>
            <a:spcAft>
              <a:spcPts val="0"/>
            </a:spcAft>
            <a:buClrTx/>
            <a:buSzTx/>
            <a:buFontTx/>
            <a:buNone/>
            <a:tabLst/>
            <a:defRPr/>
          </a:pPr>
          <a:r>
            <a:rPr lang="en-US" sz="1100" b="1" i="1" baseline="0">
              <a:solidFill>
                <a:schemeClr val="tx1"/>
              </a:solidFill>
              <a:effectLst/>
              <a:latin typeface="+mn-lt"/>
              <a:ea typeface="+mn-ea"/>
              <a:cs typeface="+mn-cs"/>
            </a:rPr>
            <a:t>(lot) - </a:t>
          </a:r>
          <a:r>
            <a:rPr lang="en-US" sz="1100">
              <a:solidFill>
                <a:schemeClr val="tx1"/>
              </a:solidFill>
              <a:effectLst/>
              <a:latin typeface="+mn-lt"/>
              <a:ea typeface="+mn-ea"/>
              <a:cs typeface="+mn-cs"/>
            </a:rPr>
            <a:t>indicates that the final quantity and price has to be calculated by the bidder based on the proposed technical solution.</a:t>
          </a:r>
          <a:endParaRPr lang="en-GB">
            <a:effectLst/>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40</xdr:col>
      <xdr:colOff>5715</xdr:colOff>
      <xdr:row>3</xdr:row>
      <xdr:rowOff>0</xdr:rowOff>
    </xdr:from>
    <xdr:ext cx="2887980" cy="7602855"/>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26047065" y="3074670"/>
          <a:ext cx="2887980" cy="7602855"/>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t>Labour</a:t>
          </a:r>
          <a:r>
            <a:rPr lang="en-US" sz="1100" b="1" baseline="0"/>
            <a:t> table </a:t>
          </a:r>
          <a:r>
            <a:rPr lang="en-US" sz="1100" b="1"/>
            <a:t>Instructions:</a:t>
          </a:r>
          <a:r>
            <a:rPr lang="en-US" sz="1100" b="1" baseline="0"/>
            <a:t> </a:t>
          </a: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This detailed labour table is to be completed by </a:t>
          </a:r>
          <a:r>
            <a:rPr lang="pl-PL" sz="1100" baseline="0">
              <a:solidFill>
                <a:schemeClr val="tx1"/>
              </a:solidFill>
              <a:effectLst/>
              <a:latin typeface="+mn-lt"/>
              <a:ea typeface="+mn-ea"/>
              <a:cs typeface="+mn-cs"/>
            </a:rPr>
            <a:t>B</a:t>
          </a:r>
          <a:r>
            <a:rPr lang="en-US" sz="1100" baseline="0">
              <a:solidFill>
                <a:schemeClr val="tx1"/>
              </a:solidFill>
              <a:effectLst/>
              <a:latin typeface="+mn-lt"/>
              <a:ea typeface="+mn-ea"/>
              <a:cs typeface="+mn-cs"/>
            </a:rPr>
            <a:t>idder with all columns populated and shall be expanded to include as many rows as necessary to provide the detail requested. Any unnecessary rows should be deleted (no blank entries).  </a:t>
          </a:r>
          <a:r>
            <a:rPr lang="pl-PL" sz="1100" baseline="0">
              <a:solidFill>
                <a:schemeClr val="tx1"/>
              </a:solidFill>
              <a:effectLst/>
              <a:latin typeface="+mn-lt"/>
              <a:ea typeface="+mn-ea"/>
              <a:cs typeface="+mn-cs"/>
            </a:rPr>
            <a:t>B</a:t>
          </a:r>
          <a:r>
            <a:rPr lang="en-US" sz="1100" baseline="0">
              <a:solidFill>
                <a:schemeClr val="tx1"/>
              </a:solidFill>
              <a:effectLst/>
              <a:latin typeface="+mn-lt"/>
              <a:ea typeface="+mn-ea"/>
              <a:cs typeface="+mn-cs"/>
            </a:rPr>
            <a:t>idder is required to identify for each item the CLIN it is associated with from the drop down menu. Each column should then be populated using the column- specific instructions in the first row. Bidder may not delete columns or omit information from columns, but may add columns </a:t>
          </a:r>
          <a:r>
            <a:rPr lang="en-US" sz="1100" i="0" baseline="0">
              <a:solidFill>
                <a:schemeClr val="tx1"/>
              </a:solidFill>
              <a:effectLst/>
              <a:latin typeface="+mn-lt"/>
              <a:ea typeface="+mn-ea"/>
              <a:cs typeface="+mn-cs"/>
            </a:rPr>
            <a:t>if necessary</a:t>
          </a:r>
          <a:r>
            <a:rPr lang="en-US" sz="1100" baseline="0">
              <a:solidFill>
                <a:schemeClr val="tx1"/>
              </a:solidFill>
              <a:effectLst/>
              <a:latin typeface="+mn-lt"/>
              <a:ea typeface="+mn-ea"/>
              <a:cs typeface="+mn-cs"/>
            </a:rPr>
            <a:t> although it's not anticipated this will be needed. </a:t>
          </a:r>
          <a:endParaRPr lang="en-US">
            <a:effectLst/>
          </a:endParaRPr>
        </a:p>
        <a:p>
          <a:endParaRPr lang="en-US" sz="1100" baseline="0"/>
        </a:p>
        <a:p>
          <a:r>
            <a:rPr lang="en-US" sz="1100" i="1" baseline="0">
              <a:solidFill>
                <a:schemeClr val="tx1"/>
              </a:solidFill>
              <a:effectLst/>
              <a:latin typeface="+mn-lt"/>
              <a:ea typeface="+mn-ea"/>
              <a:cs typeface="+mn-cs"/>
            </a:rPr>
            <a:t>Note: Any formulas existing in the cells are provided only to help </a:t>
          </a:r>
          <a:r>
            <a:rPr lang="pl-PL" sz="1100" i="1" baseline="0">
              <a:solidFill>
                <a:schemeClr val="tx1"/>
              </a:solidFill>
              <a:effectLst/>
              <a:latin typeface="+mn-lt"/>
              <a:ea typeface="+mn-ea"/>
              <a:cs typeface="+mn-cs"/>
            </a:rPr>
            <a:t>B</a:t>
          </a:r>
          <a:r>
            <a:rPr lang="en-US" sz="1100" i="1" baseline="0">
              <a:solidFill>
                <a:schemeClr val="tx1"/>
              </a:solidFill>
              <a:effectLst/>
              <a:latin typeface="+mn-lt"/>
              <a:ea typeface="+mn-ea"/>
              <a:cs typeface="+mn-cs"/>
            </a:rPr>
            <a:t>idder and ultimately all calculations are the </a:t>
          </a:r>
          <a:r>
            <a:rPr lang="pl-PL" sz="1100" i="1" baseline="0">
              <a:solidFill>
                <a:schemeClr val="tx1"/>
              </a:solidFill>
              <a:effectLst/>
              <a:latin typeface="+mn-lt"/>
              <a:ea typeface="+mn-ea"/>
              <a:cs typeface="+mn-cs"/>
            </a:rPr>
            <a:t>B</a:t>
          </a:r>
          <a:r>
            <a:rPr lang="en-US" sz="1100" i="1" baseline="0">
              <a:solidFill>
                <a:schemeClr val="tx1"/>
              </a:solidFill>
              <a:effectLst/>
              <a:latin typeface="+mn-lt"/>
              <a:ea typeface="+mn-ea"/>
              <a:cs typeface="+mn-cs"/>
            </a:rPr>
            <a:t>idder's responsibility. As such, the contractor may alter any formulas necessary to provide an accurate, clear and traceable bid as required. </a:t>
          </a:r>
          <a:endParaRPr lang="en-US">
            <a:effectLst/>
          </a:endParaRPr>
        </a:p>
        <a:p>
          <a:endParaRPr lang="en-US" sz="1100" baseline="0"/>
        </a:p>
        <a:p>
          <a:r>
            <a:rPr lang="en-US" sz="1100" b="1" baseline="0">
              <a:solidFill>
                <a:schemeClr val="tx1"/>
              </a:solidFill>
              <a:effectLst/>
              <a:latin typeface="+mn-lt"/>
              <a:ea typeface="+mn-ea"/>
              <a:cs typeface="+mn-cs"/>
            </a:rPr>
            <a:t>Important Note: </a:t>
          </a:r>
          <a:r>
            <a:rPr lang="en-US" sz="1100" b="0" baseline="0">
              <a:solidFill>
                <a:schemeClr val="tx1"/>
              </a:solidFill>
              <a:effectLst/>
              <a:latin typeface="+mn-lt"/>
              <a:ea typeface="+mn-ea"/>
              <a:cs typeface="+mn-cs"/>
            </a:rPr>
            <a:t>The total sum of the "Fully burdened cost" column should equal the grand total labour cost to include profit as well as all indirect rates (G&amp;A/Overhead/etc.) associated with labour. These indirect cost rates must be included in the total firm fixed price on the appropriate detailed tab but are no longer required to be broken out separately in the calculations at the bidding stage. However, </a:t>
          </a:r>
          <a:r>
            <a:rPr lang="pl-PL" sz="1100" b="0" baseline="0">
              <a:solidFill>
                <a:schemeClr val="tx1"/>
              </a:solidFill>
              <a:effectLst/>
              <a:latin typeface="+mn-lt"/>
              <a:ea typeface="+mn-ea"/>
              <a:cs typeface="+mn-cs"/>
            </a:rPr>
            <a:t>B</a:t>
          </a:r>
          <a:r>
            <a:rPr lang="en-US" sz="1100" b="0" baseline="0">
              <a:solidFill>
                <a:schemeClr val="tx1"/>
              </a:solidFill>
              <a:effectLst/>
              <a:latin typeface="+mn-lt"/>
              <a:ea typeface="+mn-ea"/>
              <a:cs typeface="+mn-cs"/>
            </a:rPr>
            <a:t>idder is required to include  the associated indirect costs in the totals of the detailed tab either</a:t>
          </a:r>
          <a:r>
            <a:rPr lang="pl-PL" sz="1100" b="0" baseline="0">
              <a:solidFill>
                <a:schemeClr val="tx1"/>
              </a:solidFill>
              <a:effectLst/>
              <a:latin typeface="+mn-lt"/>
              <a:ea typeface="+mn-ea"/>
              <a:cs typeface="+mn-cs"/>
            </a:rPr>
            <a:t>:</a:t>
          </a:r>
        </a:p>
        <a:p>
          <a:r>
            <a:rPr lang="en-US" sz="1100" b="0" baseline="0">
              <a:solidFill>
                <a:schemeClr val="tx1"/>
              </a:solidFill>
              <a:effectLst/>
              <a:latin typeface="+mn-lt"/>
              <a:ea typeface="+mn-ea"/>
              <a:cs typeface="+mn-cs"/>
            </a:rPr>
            <a:t>A) in the base unit costs</a:t>
          </a:r>
          <a:r>
            <a:rPr lang="pl-PL" sz="1100" b="0" baseline="0">
              <a:solidFill>
                <a:schemeClr val="tx1"/>
              </a:solidFill>
              <a:effectLst/>
              <a:latin typeface="+mn-lt"/>
              <a:ea typeface="+mn-ea"/>
              <a:cs typeface="+mn-cs"/>
            </a:rPr>
            <a:t>;</a:t>
          </a:r>
        </a:p>
        <a:p>
          <a:r>
            <a:rPr lang="en-US" sz="1100" b="0" baseline="0">
              <a:solidFill>
                <a:schemeClr val="tx1"/>
              </a:solidFill>
              <a:effectLst/>
              <a:latin typeface="+mn-lt"/>
              <a:ea typeface="+mn-ea"/>
              <a:cs typeface="+mn-cs"/>
            </a:rPr>
            <a:t>or</a:t>
          </a:r>
          <a:endParaRPr lang="pl-PL" sz="1100" b="0" baseline="0">
            <a:solidFill>
              <a:schemeClr val="tx1"/>
            </a:solidFill>
            <a:effectLst/>
            <a:latin typeface="+mn-lt"/>
            <a:ea typeface="+mn-ea"/>
            <a:cs typeface="+mn-cs"/>
          </a:endParaRPr>
        </a:p>
        <a:p>
          <a:r>
            <a:rPr lang="en-US" sz="1100" b="0" baseline="0">
              <a:solidFill>
                <a:schemeClr val="tx1"/>
              </a:solidFill>
              <a:effectLst/>
              <a:latin typeface="+mn-lt"/>
              <a:ea typeface="+mn-ea"/>
              <a:cs typeface="+mn-cs"/>
            </a:rPr>
            <a:t>B) shown separately by expanding the table columns to show the additional costs due to these indirect rates (similar to the way profit is calculated). </a:t>
          </a:r>
          <a:endParaRPr lang="en-US">
            <a:effectLst/>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39</xdr:col>
      <xdr:colOff>243840</xdr:colOff>
      <xdr:row>3</xdr:row>
      <xdr:rowOff>167640</xdr:rowOff>
    </xdr:from>
    <xdr:ext cx="3482340" cy="5948039"/>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19112865" y="2320290"/>
          <a:ext cx="3482340" cy="5948039"/>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t>Material</a:t>
          </a:r>
          <a:r>
            <a:rPr lang="en-US" sz="1100" b="1" baseline="0"/>
            <a:t> tab </a:t>
          </a:r>
          <a:r>
            <a:rPr lang="en-US" sz="1100" b="1"/>
            <a:t>Instruction:</a:t>
          </a:r>
          <a:r>
            <a:rPr lang="en-US" sz="1100" b="1" baseline="0"/>
            <a:t> </a:t>
          </a:r>
        </a:p>
        <a:p>
          <a:pPr eaLnBrk="1" fontAlgn="auto" latinLnBrk="0" hangingPunct="1"/>
          <a:r>
            <a:rPr lang="en-US" sz="1100" baseline="0">
              <a:solidFill>
                <a:schemeClr val="tx1"/>
              </a:solidFill>
              <a:effectLst/>
              <a:latin typeface="+mn-lt"/>
              <a:ea typeface="+mn-ea"/>
              <a:cs typeface="+mn-cs"/>
            </a:rPr>
            <a:t>This detailed material tab is to be completed by </a:t>
          </a:r>
          <a:r>
            <a:rPr lang="pl-PL" sz="1100" baseline="0">
              <a:solidFill>
                <a:schemeClr val="tx1"/>
              </a:solidFill>
              <a:effectLst/>
              <a:latin typeface="+mn-lt"/>
              <a:ea typeface="+mn-ea"/>
              <a:cs typeface="+mn-cs"/>
            </a:rPr>
            <a:t>B</a:t>
          </a:r>
          <a:r>
            <a:rPr lang="en-US" sz="1100" baseline="0">
              <a:solidFill>
                <a:schemeClr val="tx1"/>
              </a:solidFill>
              <a:effectLst/>
              <a:latin typeface="+mn-lt"/>
              <a:ea typeface="+mn-ea"/>
              <a:cs typeface="+mn-cs"/>
            </a:rPr>
            <a:t>idder with all columns populated and shall be expanded to include as many rows as necessary to provide the detail requested. Any unnecessary rows should be deleted (no blank entries).  </a:t>
          </a:r>
          <a:r>
            <a:rPr lang="pl-PL" sz="1100" baseline="0">
              <a:solidFill>
                <a:schemeClr val="tx1"/>
              </a:solidFill>
              <a:effectLst/>
              <a:latin typeface="+mn-lt"/>
              <a:ea typeface="+mn-ea"/>
              <a:cs typeface="+mn-cs"/>
            </a:rPr>
            <a:t>B</a:t>
          </a:r>
          <a:r>
            <a:rPr lang="en-US" sz="1100" baseline="0">
              <a:solidFill>
                <a:schemeClr val="tx1"/>
              </a:solidFill>
              <a:effectLst/>
              <a:latin typeface="+mn-lt"/>
              <a:ea typeface="+mn-ea"/>
              <a:cs typeface="+mn-cs"/>
            </a:rPr>
            <a:t>idder is required to identify for each item the CLIN it is associated with from the drop down menu. Each column should then be populated using the column- specific instructions in the first row. Bidder may not delete columns or omit information from columns, but may add columns </a:t>
          </a:r>
          <a:r>
            <a:rPr lang="en-US" sz="1100" i="0" baseline="0">
              <a:solidFill>
                <a:schemeClr val="tx1"/>
              </a:solidFill>
              <a:effectLst/>
              <a:latin typeface="+mn-lt"/>
              <a:ea typeface="+mn-ea"/>
              <a:cs typeface="+mn-cs"/>
            </a:rPr>
            <a:t>if necessary</a:t>
          </a:r>
          <a:r>
            <a:rPr lang="en-US" sz="1100" baseline="0">
              <a:solidFill>
                <a:schemeClr val="tx1"/>
              </a:solidFill>
              <a:effectLst/>
              <a:latin typeface="+mn-lt"/>
              <a:ea typeface="+mn-ea"/>
              <a:cs typeface="+mn-cs"/>
            </a:rPr>
            <a:t> although it's not anticipated this will be needed. </a:t>
          </a:r>
          <a:endParaRPr lang="en-US">
            <a:effectLst/>
          </a:endParaRPr>
        </a:p>
        <a:p>
          <a:pPr eaLnBrk="1" fontAlgn="auto" latinLnBrk="0" hangingPunct="1"/>
          <a:endParaRPr lang="en-US">
            <a:effectLst/>
          </a:endParaRPr>
        </a:p>
        <a:p>
          <a:r>
            <a:rPr lang="en-US" sz="1100" i="1" baseline="0">
              <a:solidFill>
                <a:schemeClr val="tx1"/>
              </a:solidFill>
              <a:effectLst/>
              <a:latin typeface="+mn-lt"/>
              <a:ea typeface="+mn-ea"/>
              <a:cs typeface="+mn-cs"/>
            </a:rPr>
            <a:t>Note: Any formulas existing in the cells are provided only to help </a:t>
          </a:r>
          <a:r>
            <a:rPr lang="pl-PL" sz="1100" i="1" baseline="0">
              <a:solidFill>
                <a:schemeClr val="tx1"/>
              </a:solidFill>
              <a:effectLst/>
              <a:latin typeface="+mn-lt"/>
              <a:ea typeface="+mn-ea"/>
              <a:cs typeface="+mn-cs"/>
            </a:rPr>
            <a:t>B</a:t>
          </a:r>
          <a:r>
            <a:rPr lang="en-US" sz="1100" i="1" baseline="0">
              <a:solidFill>
                <a:schemeClr val="tx1"/>
              </a:solidFill>
              <a:effectLst/>
              <a:latin typeface="+mn-lt"/>
              <a:ea typeface="+mn-ea"/>
              <a:cs typeface="+mn-cs"/>
            </a:rPr>
            <a:t>idder and ultimately all calculations are the </a:t>
          </a:r>
          <a:r>
            <a:rPr lang="pl-PL" sz="1100" i="1" baseline="0">
              <a:solidFill>
                <a:schemeClr val="tx1"/>
              </a:solidFill>
              <a:effectLst/>
              <a:latin typeface="+mn-lt"/>
              <a:ea typeface="+mn-ea"/>
              <a:cs typeface="+mn-cs"/>
            </a:rPr>
            <a:t>B</a:t>
          </a:r>
          <a:r>
            <a:rPr lang="en-US" sz="1100" i="1" baseline="0">
              <a:solidFill>
                <a:schemeClr val="tx1"/>
              </a:solidFill>
              <a:effectLst/>
              <a:latin typeface="+mn-lt"/>
              <a:ea typeface="+mn-ea"/>
              <a:cs typeface="+mn-cs"/>
            </a:rPr>
            <a:t>idder's responsibility. As such, the contractor may alter any formulas necessary to provide an accurate, clear and traceable bid as required. </a:t>
          </a:r>
        </a:p>
        <a:p>
          <a:endParaRPr lang="en-US">
            <a:effectLst/>
          </a:endParaRPr>
        </a:p>
        <a:p>
          <a:r>
            <a:rPr lang="en-US" sz="1100" b="1" baseline="0">
              <a:solidFill>
                <a:schemeClr val="tx1"/>
              </a:solidFill>
              <a:effectLst/>
              <a:latin typeface="+mn-lt"/>
              <a:ea typeface="+mn-ea"/>
              <a:cs typeface="+mn-cs"/>
            </a:rPr>
            <a:t>Important Note: </a:t>
          </a:r>
          <a:r>
            <a:rPr lang="en-US" sz="1100" b="0" baseline="0">
              <a:solidFill>
                <a:schemeClr val="tx1"/>
              </a:solidFill>
              <a:effectLst/>
              <a:latin typeface="+mn-lt"/>
              <a:ea typeface="+mn-ea"/>
              <a:cs typeface="+mn-cs"/>
            </a:rPr>
            <a:t>The total sum of the "Fully burdened cost" column should equal the grand total Material cost to include profit as well as all indirect rates (G&amp;A/Overhead/Material handling/etc.) associated with material. These indirect cost rates must be included in the total firm fixed price on the appropriate detailed tab but are no longer required to be broken out separately in the calculations at the bidding stage. However, </a:t>
          </a:r>
          <a:r>
            <a:rPr lang="pl-PL" sz="1100" b="0" baseline="0">
              <a:solidFill>
                <a:schemeClr val="tx1"/>
              </a:solidFill>
              <a:effectLst/>
              <a:latin typeface="+mn-lt"/>
              <a:ea typeface="+mn-ea"/>
              <a:cs typeface="+mn-cs"/>
            </a:rPr>
            <a:t>B</a:t>
          </a:r>
          <a:r>
            <a:rPr lang="en-US" sz="1100" b="0" baseline="0">
              <a:solidFill>
                <a:schemeClr val="tx1"/>
              </a:solidFill>
              <a:effectLst/>
              <a:latin typeface="+mn-lt"/>
              <a:ea typeface="+mn-ea"/>
              <a:cs typeface="+mn-cs"/>
            </a:rPr>
            <a:t>idder is required to include  the associated indirect costs in the totals of the detailed tab either</a:t>
          </a:r>
          <a:r>
            <a:rPr lang="pl-PL" sz="1100" b="0" baseline="0">
              <a:solidFill>
                <a:schemeClr val="tx1"/>
              </a:solidFill>
              <a:effectLst/>
              <a:latin typeface="+mn-lt"/>
              <a:ea typeface="+mn-ea"/>
              <a:cs typeface="+mn-cs"/>
            </a:rPr>
            <a:t>:</a:t>
          </a:r>
        </a:p>
        <a:p>
          <a:r>
            <a:rPr lang="en-US" sz="1100" b="0" baseline="0">
              <a:solidFill>
                <a:schemeClr val="tx1"/>
              </a:solidFill>
              <a:effectLst/>
              <a:latin typeface="+mn-lt"/>
              <a:ea typeface="+mn-ea"/>
              <a:cs typeface="+mn-cs"/>
            </a:rPr>
            <a:t>A) in the base unit costs</a:t>
          </a:r>
          <a:r>
            <a:rPr lang="pl-PL" sz="1100" b="0" baseline="0">
              <a:solidFill>
                <a:schemeClr val="tx1"/>
              </a:solidFill>
              <a:effectLst/>
              <a:latin typeface="+mn-lt"/>
              <a:ea typeface="+mn-ea"/>
              <a:cs typeface="+mn-cs"/>
            </a:rPr>
            <a:t>;</a:t>
          </a:r>
        </a:p>
        <a:p>
          <a:r>
            <a:rPr lang="en-US" sz="1100" b="0" baseline="0">
              <a:solidFill>
                <a:schemeClr val="tx1"/>
              </a:solidFill>
              <a:effectLst/>
              <a:latin typeface="+mn-lt"/>
              <a:ea typeface="+mn-ea"/>
              <a:cs typeface="+mn-cs"/>
            </a:rPr>
            <a:t>or</a:t>
          </a:r>
          <a:endParaRPr lang="pl-PL" sz="1100" b="0" baseline="0">
            <a:solidFill>
              <a:schemeClr val="tx1"/>
            </a:solidFill>
            <a:effectLst/>
            <a:latin typeface="+mn-lt"/>
            <a:ea typeface="+mn-ea"/>
            <a:cs typeface="+mn-cs"/>
          </a:endParaRPr>
        </a:p>
        <a:p>
          <a:r>
            <a:rPr lang="en-US" sz="1100" b="0" baseline="0">
              <a:solidFill>
                <a:schemeClr val="tx1"/>
              </a:solidFill>
              <a:effectLst/>
              <a:latin typeface="+mn-lt"/>
              <a:ea typeface="+mn-ea"/>
              <a:cs typeface="+mn-cs"/>
            </a:rPr>
            <a:t>B) shown separately by expanding the table columns to show the additional costs due to these indirect rates (similar to the way profit is calculated).</a:t>
          </a:r>
          <a:endParaRPr lang="en-US">
            <a:effectLst/>
          </a:endParaRP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14</xdr:col>
      <xdr:colOff>17145</xdr:colOff>
      <xdr:row>3</xdr:row>
      <xdr:rowOff>177165</xdr:rowOff>
    </xdr:from>
    <xdr:ext cx="3611880" cy="5603585"/>
    <xdr:sp macro="" textlink="">
      <xdr:nvSpPr>
        <xdr:cNvPr id="2" name="TextBox 1">
          <a:extLst>
            <a:ext uri="{FF2B5EF4-FFF2-40B4-BE49-F238E27FC236}">
              <a16:creationId xmlns:a16="http://schemas.microsoft.com/office/drawing/2014/main" id="{00000000-0008-0000-0800-000002000000}"/>
            </a:ext>
          </a:extLst>
        </xdr:cNvPr>
        <xdr:cNvSpPr txBox="1"/>
      </xdr:nvSpPr>
      <xdr:spPr>
        <a:xfrm>
          <a:off x="15719788" y="2191022"/>
          <a:ext cx="3611880" cy="5603585"/>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solidFill>
                <a:schemeClr val="tx1"/>
              </a:solidFill>
              <a:effectLst/>
              <a:latin typeface="+mn-lt"/>
              <a:ea typeface="+mn-ea"/>
              <a:cs typeface="+mn-cs"/>
            </a:rPr>
            <a:t>Travel</a:t>
          </a:r>
          <a:r>
            <a:rPr lang="en-US" sz="1100" b="1" baseline="0">
              <a:solidFill>
                <a:schemeClr val="tx1"/>
              </a:solidFill>
              <a:effectLst/>
              <a:latin typeface="+mn-lt"/>
              <a:ea typeface="+mn-ea"/>
              <a:cs typeface="+mn-cs"/>
            </a:rPr>
            <a:t> table </a:t>
          </a:r>
          <a:r>
            <a:rPr lang="en-US" sz="1100" b="1">
              <a:solidFill>
                <a:schemeClr val="tx1"/>
              </a:solidFill>
              <a:effectLst/>
              <a:latin typeface="+mn-lt"/>
              <a:ea typeface="+mn-ea"/>
              <a:cs typeface="+mn-cs"/>
            </a:rPr>
            <a:t>Instructions:</a:t>
          </a:r>
          <a:r>
            <a:rPr lang="en-US" sz="1100" b="1" baseline="0">
              <a:solidFill>
                <a:schemeClr val="tx1"/>
              </a:solidFill>
              <a:effectLst/>
              <a:latin typeface="+mn-lt"/>
              <a:ea typeface="+mn-ea"/>
              <a:cs typeface="+mn-cs"/>
            </a:rPr>
            <a:t> </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This detailed Travel table is to be completed by</a:t>
          </a:r>
          <a:r>
            <a:rPr lang="pl-PL" sz="1100" baseline="0">
              <a:solidFill>
                <a:schemeClr val="tx1"/>
              </a:solidFill>
              <a:effectLst/>
              <a:latin typeface="+mn-lt"/>
              <a:ea typeface="+mn-ea"/>
              <a:cs typeface="+mn-cs"/>
            </a:rPr>
            <a:t> B</a:t>
          </a:r>
          <a:r>
            <a:rPr lang="en-US" sz="1100" baseline="0">
              <a:solidFill>
                <a:schemeClr val="tx1"/>
              </a:solidFill>
              <a:effectLst/>
              <a:latin typeface="+mn-lt"/>
              <a:ea typeface="+mn-ea"/>
              <a:cs typeface="+mn-cs"/>
            </a:rPr>
            <a:t>idder with all columns populated and shall be expanded to include as many rows as necessary to provide the detail requested. Any unnecessary rows should be deleted (no blank entries).  </a:t>
          </a:r>
          <a:r>
            <a:rPr lang="pl-PL" sz="1100" baseline="0">
              <a:solidFill>
                <a:schemeClr val="tx1"/>
              </a:solidFill>
              <a:effectLst/>
              <a:latin typeface="+mn-lt"/>
              <a:ea typeface="+mn-ea"/>
              <a:cs typeface="+mn-cs"/>
            </a:rPr>
            <a:t>B</a:t>
          </a:r>
          <a:r>
            <a:rPr lang="en-US" sz="1100" baseline="0">
              <a:solidFill>
                <a:schemeClr val="tx1"/>
              </a:solidFill>
              <a:effectLst/>
              <a:latin typeface="+mn-lt"/>
              <a:ea typeface="+mn-ea"/>
              <a:cs typeface="+mn-cs"/>
            </a:rPr>
            <a:t>idder is required to identify for each item the CLIN it is associated with from the drop down menu. Each column should then be populated using the column- specific instructions in the first row. Bidder may not delete columns or omit information from columns, but may add columns </a:t>
          </a:r>
          <a:r>
            <a:rPr lang="en-US" sz="1100" i="0" baseline="0">
              <a:solidFill>
                <a:schemeClr val="tx1"/>
              </a:solidFill>
              <a:effectLst/>
              <a:latin typeface="+mn-lt"/>
              <a:ea typeface="+mn-ea"/>
              <a:cs typeface="+mn-cs"/>
            </a:rPr>
            <a:t>if necessary</a:t>
          </a:r>
          <a:r>
            <a:rPr lang="en-US" sz="1100" baseline="0">
              <a:solidFill>
                <a:schemeClr val="tx1"/>
              </a:solidFill>
              <a:effectLst/>
              <a:latin typeface="+mn-lt"/>
              <a:ea typeface="+mn-ea"/>
              <a:cs typeface="+mn-cs"/>
            </a:rPr>
            <a:t> although it's not anticipated this will be needed. </a:t>
          </a:r>
          <a:endParaRPr lang="en-US">
            <a:effectLst/>
          </a:endParaRPr>
        </a:p>
        <a:p>
          <a:pPr eaLnBrk="1" fontAlgn="auto" latinLnBrk="0" hangingPunct="1"/>
          <a:endParaRPr lang="en-US">
            <a:effectLst/>
          </a:endParaRPr>
        </a:p>
        <a:p>
          <a:r>
            <a:rPr lang="en-US" sz="1100" i="1" baseline="0">
              <a:solidFill>
                <a:schemeClr val="tx1"/>
              </a:solidFill>
              <a:effectLst/>
              <a:latin typeface="+mn-lt"/>
              <a:ea typeface="+mn-ea"/>
              <a:cs typeface="+mn-cs"/>
            </a:rPr>
            <a:t>Note: Any formulas existing in the cells are provided only to help </a:t>
          </a:r>
          <a:r>
            <a:rPr lang="pl-PL" sz="1100" i="1" baseline="0">
              <a:solidFill>
                <a:schemeClr val="tx1"/>
              </a:solidFill>
              <a:effectLst/>
              <a:latin typeface="+mn-lt"/>
              <a:ea typeface="+mn-ea"/>
              <a:cs typeface="+mn-cs"/>
            </a:rPr>
            <a:t>B</a:t>
          </a:r>
          <a:r>
            <a:rPr lang="en-US" sz="1100" i="1" baseline="0">
              <a:solidFill>
                <a:schemeClr val="tx1"/>
              </a:solidFill>
              <a:effectLst/>
              <a:latin typeface="+mn-lt"/>
              <a:ea typeface="+mn-ea"/>
              <a:cs typeface="+mn-cs"/>
            </a:rPr>
            <a:t>idder and ultimately all calculations are the </a:t>
          </a:r>
          <a:r>
            <a:rPr lang="pl-PL" sz="1100" i="1" baseline="0">
              <a:solidFill>
                <a:schemeClr val="tx1"/>
              </a:solidFill>
              <a:effectLst/>
              <a:latin typeface="+mn-lt"/>
              <a:ea typeface="+mn-ea"/>
              <a:cs typeface="+mn-cs"/>
            </a:rPr>
            <a:t>B</a:t>
          </a:r>
          <a:r>
            <a:rPr lang="en-US" sz="1100" i="1" baseline="0">
              <a:solidFill>
                <a:schemeClr val="tx1"/>
              </a:solidFill>
              <a:effectLst/>
              <a:latin typeface="+mn-lt"/>
              <a:ea typeface="+mn-ea"/>
              <a:cs typeface="+mn-cs"/>
            </a:rPr>
            <a:t>idder's responsibility. As such, the contractor may alter any formulas necessary to provide an accurate, clear and traceable bid as required. </a:t>
          </a:r>
        </a:p>
        <a:p>
          <a:endParaRPr lang="en-US">
            <a:effectLst/>
          </a:endParaRPr>
        </a:p>
        <a:p>
          <a:r>
            <a:rPr lang="en-US" sz="1100" b="1" baseline="0">
              <a:solidFill>
                <a:schemeClr val="tx1"/>
              </a:solidFill>
              <a:effectLst/>
              <a:latin typeface="+mn-lt"/>
              <a:ea typeface="+mn-ea"/>
              <a:cs typeface="+mn-cs"/>
            </a:rPr>
            <a:t>Important Note: </a:t>
          </a:r>
          <a:r>
            <a:rPr lang="en-US" sz="1100" b="0" baseline="0">
              <a:solidFill>
                <a:schemeClr val="tx1"/>
              </a:solidFill>
              <a:effectLst/>
              <a:latin typeface="+mn-lt"/>
              <a:ea typeface="+mn-ea"/>
              <a:cs typeface="+mn-cs"/>
            </a:rPr>
            <a:t>The sum of the "Total cost" column on this tab should equal the grand total Travel cost to include any profit as well as all indirect rates (G&amp;A/Overhead/etc.) associated with travel. These indirect cost rates must be included in the total firm fixed price on the appropriate detailed tab but are no longer required to be broken out separately in the calculations at the bidding stage. However, </a:t>
          </a:r>
          <a:r>
            <a:rPr lang="pl-PL" sz="1100" b="0" baseline="0">
              <a:solidFill>
                <a:schemeClr val="tx1"/>
              </a:solidFill>
              <a:effectLst/>
              <a:latin typeface="+mn-lt"/>
              <a:ea typeface="+mn-ea"/>
              <a:cs typeface="+mn-cs"/>
            </a:rPr>
            <a:t>B</a:t>
          </a:r>
          <a:r>
            <a:rPr lang="en-US" sz="1100" b="0" baseline="0">
              <a:solidFill>
                <a:schemeClr val="tx1"/>
              </a:solidFill>
              <a:effectLst/>
              <a:latin typeface="+mn-lt"/>
              <a:ea typeface="+mn-ea"/>
              <a:cs typeface="+mn-cs"/>
            </a:rPr>
            <a:t>idder is required to include  the associated indirect costs in the totals of the detailed tab either</a:t>
          </a:r>
          <a:r>
            <a:rPr lang="pl-PL" sz="1100" b="0" baseline="0">
              <a:solidFill>
                <a:schemeClr val="tx1"/>
              </a:solidFill>
              <a:effectLst/>
              <a:latin typeface="+mn-lt"/>
              <a:ea typeface="+mn-ea"/>
              <a:cs typeface="+mn-cs"/>
            </a:rPr>
            <a:t>:</a:t>
          </a:r>
        </a:p>
        <a:p>
          <a:r>
            <a:rPr lang="en-US" sz="1100" b="0" baseline="0">
              <a:solidFill>
                <a:schemeClr val="tx1"/>
              </a:solidFill>
              <a:effectLst/>
              <a:latin typeface="+mn-lt"/>
              <a:ea typeface="+mn-ea"/>
              <a:cs typeface="+mn-cs"/>
            </a:rPr>
            <a:t>A) in the base unit costs</a:t>
          </a:r>
          <a:r>
            <a:rPr lang="pl-PL" sz="1100" b="0" baseline="0">
              <a:solidFill>
                <a:schemeClr val="tx1"/>
              </a:solidFill>
              <a:effectLst/>
              <a:latin typeface="+mn-lt"/>
              <a:ea typeface="+mn-ea"/>
              <a:cs typeface="+mn-cs"/>
            </a:rPr>
            <a:t>;</a:t>
          </a:r>
        </a:p>
        <a:p>
          <a:r>
            <a:rPr lang="en-US" sz="1100" b="0" baseline="0">
              <a:solidFill>
                <a:schemeClr val="tx1"/>
              </a:solidFill>
              <a:effectLst/>
              <a:latin typeface="+mn-lt"/>
              <a:ea typeface="+mn-ea"/>
              <a:cs typeface="+mn-cs"/>
            </a:rPr>
            <a:t>or</a:t>
          </a:r>
          <a:endParaRPr lang="pl-PL" sz="1100" b="0" baseline="0">
            <a:solidFill>
              <a:schemeClr val="tx1"/>
            </a:solidFill>
            <a:effectLst/>
            <a:latin typeface="+mn-lt"/>
            <a:ea typeface="+mn-ea"/>
            <a:cs typeface="+mn-cs"/>
          </a:endParaRPr>
        </a:p>
        <a:p>
          <a:r>
            <a:rPr lang="en-US" sz="1100" b="0" baseline="0">
              <a:solidFill>
                <a:schemeClr val="tx1"/>
              </a:solidFill>
              <a:effectLst/>
              <a:latin typeface="+mn-lt"/>
              <a:ea typeface="+mn-ea"/>
              <a:cs typeface="+mn-cs"/>
            </a:rPr>
            <a:t>B) shown separately by expanding the table columns to show the additional costs due to these indirect rates as separate columns.</a:t>
          </a:r>
          <a:endParaRPr lang="en-US">
            <a:effectLst/>
          </a:endParaRP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13</xdr:col>
      <xdr:colOff>3810</xdr:colOff>
      <xdr:row>4</xdr:row>
      <xdr:rowOff>17145</xdr:rowOff>
    </xdr:from>
    <xdr:ext cx="3611880" cy="5603585"/>
    <xdr:sp macro="" textlink="">
      <xdr:nvSpPr>
        <xdr:cNvPr id="2" name="TextBox 1">
          <a:extLst>
            <a:ext uri="{FF2B5EF4-FFF2-40B4-BE49-F238E27FC236}">
              <a16:creationId xmlns:a16="http://schemas.microsoft.com/office/drawing/2014/main" id="{00000000-0008-0000-0900-000002000000}"/>
            </a:ext>
          </a:extLst>
        </xdr:cNvPr>
        <xdr:cNvSpPr txBox="1"/>
      </xdr:nvSpPr>
      <xdr:spPr>
        <a:xfrm>
          <a:off x="11698393" y="3075728"/>
          <a:ext cx="3611880" cy="5603585"/>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solidFill>
                <a:schemeClr val="tx1"/>
              </a:solidFill>
              <a:effectLst/>
              <a:latin typeface="+mn-lt"/>
              <a:ea typeface="+mn-ea"/>
              <a:cs typeface="+mn-cs"/>
            </a:rPr>
            <a:t>ODC </a:t>
          </a:r>
          <a:r>
            <a:rPr lang="en-US" sz="1100" b="1" baseline="0">
              <a:solidFill>
                <a:schemeClr val="tx1"/>
              </a:solidFill>
              <a:effectLst/>
              <a:latin typeface="+mn-lt"/>
              <a:ea typeface="+mn-ea"/>
              <a:cs typeface="+mn-cs"/>
            </a:rPr>
            <a:t>table </a:t>
          </a:r>
          <a:r>
            <a:rPr lang="en-US" sz="1100" b="1">
              <a:solidFill>
                <a:schemeClr val="tx1"/>
              </a:solidFill>
              <a:effectLst/>
              <a:latin typeface="+mn-lt"/>
              <a:ea typeface="+mn-ea"/>
              <a:cs typeface="+mn-cs"/>
            </a:rPr>
            <a:t>Instructions:</a:t>
          </a:r>
          <a:r>
            <a:rPr lang="en-US" sz="1100" b="1" baseline="0">
              <a:solidFill>
                <a:schemeClr val="tx1"/>
              </a:solidFill>
              <a:effectLst/>
              <a:latin typeface="+mn-lt"/>
              <a:ea typeface="+mn-ea"/>
              <a:cs typeface="+mn-cs"/>
            </a:rPr>
            <a:t> </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This detailed ODC table is to be completed by </a:t>
          </a:r>
          <a:r>
            <a:rPr lang="pl-PL" sz="1100" baseline="0">
              <a:solidFill>
                <a:schemeClr val="tx1"/>
              </a:solidFill>
              <a:effectLst/>
              <a:latin typeface="+mn-lt"/>
              <a:ea typeface="+mn-ea"/>
              <a:cs typeface="+mn-cs"/>
            </a:rPr>
            <a:t>B</a:t>
          </a:r>
          <a:r>
            <a:rPr lang="en-US" sz="1100" baseline="0">
              <a:solidFill>
                <a:schemeClr val="tx1"/>
              </a:solidFill>
              <a:effectLst/>
              <a:latin typeface="+mn-lt"/>
              <a:ea typeface="+mn-ea"/>
              <a:cs typeface="+mn-cs"/>
            </a:rPr>
            <a:t>idder with all columns populated and shall be expanded to include as many rows as necessary to provide the detail requested. Any unnecessary rows should be deleted (no blank entries).  </a:t>
          </a:r>
          <a:r>
            <a:rPr lang="pl-PL" sz="1100" baseline="0">
              <a:solidFill>
                <a:schemeClr val="tx1"/>
              </a:solidFill>
              <a:effectLst/>
              <a:latin typeface="+mn-lt"/>
              <a:ea typeface="+mn-ea"/>
              <a:cs typeface="+mn-cs"/>
            </a:rPr>
            <a:t>B</a:t>
          </a:r>
          <a:r>
            <a:rPr lang="en-US" sz="1100" baseline="0">
              <a:solidFill>
                <a:schemeClr val="tx1"/>
              </a:solidFill>
              <a:effectLst/>
              <a:latin typeface="+mn-lt"/>
              <a:ea typeface="+mn-ea"/>
              <a:cs typeface="+mn-cs"/>
            </a:rPr>
            <a:t>idder is required to identify for each item the CLIN it is associated with from the drop down menu. Each column should then be populated using the column- specific instructions in the first row. Bidder may not delete columns, or omit information from columns, but may add columns </a:t>
          </a:r>
          <a:r>
            <a:rPr lang="en-US" sz="1100" i="0" baseline="0">
              <a:solidFill>
                <a:schemeClr val="tx1"/>
              </a:solidFill>
              <a:effectLst/>
              <a:latin typeface="+mn-lt"/>
              <a:ea typeface="+mn-ea"/>
              <a:cs typeface="+mn-cs"/>
            </a:rPr>
            <a:t>if necessary</a:t>
          </a:r>
          <a:r>
            <a:rPr lang="en-US" sz="1100" baseline="0">
              <a:solidFill>
                <a:schemeClr val="tx1"/>
              </a:solidFill>
              <a:effectLst/>
              <a:latin typeface="+mn-lt"/>
              <a:ea typeface="+mn-ea"/>
              <a:cs typeface="+mn-cs"/>
            </a:rPr>
            <a:t> although it's not anticipated this will be needed. </a:t>
          </a:r>
          <a:endParaRPr lang="en-US">
            <a:effectLst/>
          </a:endParaRPr>
        </a:p>
        <a:p>
          <a:pPr eaLnBrk="1" fontAlgn="auto" latinLnBrk="0" hangingPunct="1"/>
          <a:endParaRPr lang="en-US">
            <a:effectLst/>
          </a:endParaRPr>
        </a:p>
        <a:p>
          <a:r>
            <a:rPr lang="en-US" sz="1100" i="1" baseline="0">
              <a:solidFill>
                <a:schemeClr val="tx1"/>
              </a:solidFill>
              <a:effectLst/>
              <a:latin typeface="+mn-lt"/>
              <a:ea typeface="+mn-ea"/>
              <a:cs typeface="+mn-cs"/>
            </a:rPr>
            <a:t>Note: Any formulas existing in the cells are provided only to help </a:t>
          </a:r>
          <a:r>
            <a:rPr lang="pl-PL" sz="1100" i="1" baseline="0">
              <a:solidFill>
                <a:schemeClr val="tx1"/>
              </a:solidFill>
              <a:effectLst/>
              <a:latin typeface="+mn-lt"/>
              <a:ea typeface="+mn-ea"/>
              <a:cs typeface="+mn-cs"/>
            </a:rPr>
            <a:t>B</a:t>
          </a:r>
          <a:r>
            <a:rPr lang="en-US" sz="1100" i="1" baseline="0">
              <a:solidFill>
                <a:schemeClr val="tx1"/>
              </a:solidFill>
              <a:effectLst/>
              <a:latin typeface="+mn-lt"/>
              <a:ea typeface="+mn-ea"/>
              <a:cs typeface="+mn-cs"/>
            </a:rPr>
            <a:t>idder and ultimately all calculations are the </a:t>
          </a:r>
          <a:r>
            <a:rPr lang="pl-PL" sz="1100" i="1" baseline="0">
              <a:solidFill>
                <a:schemeClr val="tx1"/>
              </a:solidFill>
              <a:effectLst/>
              <a:latin typeface="+mn-lt"/>
              <a:ea typeface="+mn-ea"/>
              <a:cs typeface="+mn-cs"/>
            </a:rPr>
            <a:t>B</a:t>
          </a:r>
          <a:r>
            <a:rPr lang="en-US" sz="1100" i="1" baseline="0">
              <a:solidFill>
                <a:schemeClr val="tx1"/>
              </a:solidFill>
              <a:effectLst/>
              <a:latin typeface="+mn-lt"/>
              <a:ea typeface="+mn-ea"/>
              <a:cs typeface="+mn-cs"/>
            </a:rPr>
            <a:t>idder's responsibility. As such, the contractor may alter any formulas necessary to provide an accurate, clear and traceable bid as required. </a:t>
          </a:r>
        </a:p>
        <a:p>
          <a:endParaRPr lang="en-US">
            <a:effectLst/>
          </a:endParaRPr>
        </a:p>
        <a:p>
          <a:r>
            <a:rPr lang="en-US" sz="1100" b="1" baseline="0">
              <a:solidFill>
                <a:schemeClr val="tx1"/>
              </a:solidFill>
              <a:effectLst/>
              <a:latin typeface="+mn-lt"/>
              <a:ea typeface="+mn-ea"/>
              <a:cs typeface="+mn-cs"/>
            </a:rPr>
            <a:t>Important Note: </a:t>
          </a:r>
          <a:r>
            <a:rPr lang="en-US" sz="1100" b="0" baseline="0">
              <a:solidFill>
                <a:schemeClr val="tx1"/>
              </a:solidFill>
              <a:effectLst/>
              <a:latin typeface="+mn-lt"/>
              <a:ea typeface="+mn-ea"/>
              <a:cs typeface="+mn-cs"/>
            </a:rPr>
            <a:t>The sum of the "Total cost" column on this tab should equal the grand total ODC cost to include any profit as well as all indirect rates (G&amp;A/Overhead/etc.) associated with ODCs. These indirect cost rates must be included in the total firm fixed price on the appropriate detailed tab but are no longer required to be broken out separately in the calculations at the bidding stage. However, </a:t>
          </a:r>
          <a:r>
            <a:rPr lang="pl-PL" sz="1100" b="0" baseline="0">
              <a:solidFill>
                <a:schemeClr val="tx1"/>
              </a:solidFill>
              <a:effectLst/>
              <a:latin typeface="+mn-lt"/>
              <a:ea typeface="+mn-ea"/>
              <a:cs typeface="+mn-cs"/>
            </a:rPr>
            <a:t>B</a:t>
          </a:r>
          <a:r>
            <a:rPr lang="en-US" sz="1100" b="0" baseline="0">
              <a:solidFill>
                <a:schemeClr val="tx1"/>
              </a:solidFill>
              <a:effectLst/>
              <a:latin typeface="+mn-lt"/>
              <a:ea typeface="+mn-ea"/>
              <a:cs typeface="+mn-cs"/>
            </a:rPr>
            <a:t>idder is required to include  the associated indirect costs in the totals of the detailed tab either</a:t>
          </a:r>
          <a:r>
            <a:rPr lang="pl-PL" sz="1100" b="0" baseline="0">
              <a:solidFill>
                <a:schemeClr val="tx1"/>
              </a:solidFill>
              <a:effectLst/>
              <a:latin typeface="+mn-lt"/>
              <a:ea typeface="+mn-ea"/>
              <a:cs typeface="+mn-cs"/>
            </a:rPr>
            <a:t>:</a:t>
          </a:r>
        </a:p>
        <a:p>
          <a:r>
            <a:rPr lang="en-US" sz="1100" b="0" baseline="0">
              <a:solidFill>
                <a:schemeClr val="tx1"/>
              </a:solidFill>
              <a:effectLst/>
              <a:latin typeface="+mn-lt"/>
              <a:ea typeface="+mn-ea"/>
              <a:cs typeface="+mn-cs"/>
            </a:rPr>
            <a:t>A) in the base unit costs</a:t>
          </a:r>
          <a:r>
            <a:rPr lang="pl-PL" sz="1100" b="0" baseline="0">
              <a:solidFill>
                <a:schemeClr val="tx1"/>
              </a:solidFill>
              <a:effectLst/>
              <a:latin typeface="+mn-lt"/>
              <a:ea typeface="+mn-ea"/>
              <a:cs typeface="+mn-cs"/>
            </a:rPr>
            <a:t>;</a:t>
          </a:r>
        </a:p>
        <a:p>
          <a:r>
            <a:rPr lang="en-US" sz="1100" b="0" baseline="0">
              <a:solidFill>
                <a:schemeClr val="tx1"/>
              </a:solidFill>
              <a:effectLst/>
              <a:latin typeface="+mn-lt"/>
              <a:ea typeface="+mn-ea"/>
              <a:cs typeface="+mn-cs"/>
            </a:rPr>
            <a:t>or</a:t>
          </a:r>
          <a:endParaRPr lang="pl-PL" sz="1100" b="0" baseline="0">
            <a:solidFill>
              <a:schemeClr val="tx1"/>
            </a:solidFill>
            <a:effectLst/>
            <a:latin typeface="+mn-lt"/>
            <a:ea typeface="+mn-ea"/>
            <a:cs typeface="+mn-cs"/>
          </a:endParaRPr>
        </a:p>
        <a:p>
          <a:r>
            <a:rPr lang="en-US" sz="1100" b="0" baseline="0">
              <a:solidFill>
                <a:schemeClr val="tx1"/>
              </a:solidFill>
              <a:effectLst/>
              <a:latin typeface="+mn-lt"/>
              <a:ea typeface="+mn-ea"/>
              <a:cs typeface="+mn-cs"/>
            </a:rPr>
            <a:t>B) shown separately by expanding the table columns to show the additional costs due to these indirect rates as separate columns.</a:t>
          </a:r>
          <a:endParaRPr lang="en-US">
            <a:effectLst/>
          </a:endParaRPr>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4</xdr:col>
      <xdr:colOff>1047749</xdr:colOff>
      <xdr:row>7</xdr:row>
      <xdr:rowOff>15239</xdr:rowOff>
    </xdr:from>
    <xdr:to>
      <xdr:col>7</xdr:col>
      <xdr:colOff>1695450</xdr:colOff>
      <xdr:row>13</xdr:row>
      <xdr:rowOff>171450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5829299" y="2025014"/>
          <a:ext cx="5791201" cy="1299211"/>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Instructions:</a:t>
          </a:r>
          <a:r>
            <a:rPr lang="en-US" sz="1100" b="1" baseline="0"/>
            <a:t> </a:t>
          </a:r>
        </a:p>
        <a:p>
          <a:endParaRPr lang="en-US" sz="1100" b="1" baseline="0"/>
        </a:p>
        <a:p>
          <a:r>
            <a:rPr lang="en-US" sz="1100" b="0" baseline="0"/>
            <a:t>Although the rates in this tab do not need to be linked to calculations for purposes of the bid, it is required that </a:t>
          </a:r>
          <a:r>
            <a:rPr lang="pl-PL" sz="1100" b="0" baseline="0"/>
            <a:t>B</a:t>
          </a:r>
          <a:r>
            <a:rPr lang="en-US" sz="1100" b="0" baseline="0"/>
            <a:t>idders list any and all rates included in their bid to include (but not limited to):</a:t>
          </a:r>
        </a:p>
        <a:p>
          <a:r>
            <a:rPr lang="en-US" sz="1100" b="0" baseline="0"/>
            <a:t>Overhead, Labour Fringe, Material handling, General &amp;Administrative, Profit, etc. </a:t>
          </a:r>
          <a:endParaRPr lang="en-US" sz="1100" b="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e.nr.nato/02_SRS+SOW/20210511-NU-Book_I_Annex_A_Bidding%20Sheets_CO-115363-PRT_TDCIS_Amendments%20-%20IPS-CM-Q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e.nr.nato/Users/Samuel.Fleming/Downloads/20210122_NU%20-%20Book%201%20Annex%20A%20Bidding%20Sheets%20PRT12126-TDCIS%20Version%204%20-%20local%20cop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10511-NU-Book_I_Annex_A_Bidd"/>
    </sheetNames>
    <definedNames>
      <definedName name="CLIN1_Labour"/>
      <definedName name="CLIN2_Labour"/>
      <definedName name="CLIN2_Material"/>
    </defined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utomated Checks"/>
      <sheetName val="Offer Summary"/>
      <sheetName val="CLIN Summary"/>
      <sheetName val="Batch Composition"/>
      <sheetName val="First Article CLIN 3.1"/>
      <sheetName val="First Article Shelter CLIN 3.2"/>
      <sheetName val="Material Batch - 2"/>
      <sheetName val="Material Batch - 3"/>
      <sheetName val="Labour"/>
      <sheetName val="Other Material"/>
      <sheetName val="Travel"/>
      <sheetName val="ODC"/>
      <sheetName val="Rates"/>
      <sheetName val="CLIN Detail list"/>
      <sheetName val="Settings"/>
      <sheetName val="20210122_NU - Book 1 Annex A Bi"/>
    </sheetNames>
    <sheetDataSet>
      <sheetData sheetId="0" refreshError="1"/>
      <sheetData sheetId="1" refreshError="1"/>
      <sheetData sheetId="2">
        <row r="19">
          <cell r="D19">
            <v>0</v>
          </cell>
        </row>
        <row r="22">
          <cell r="D22">
            <v>0</v>
          </cell>
        </row>
      </sheetData>
      <sheetData sheetId="3"/>
      <sheetData sheetId="4" refreshError="1"/>
      <sheetData sheetId="5" refreshError="1"/>
      <sheetData sheetId="6" refreshError="1"/>
      <sheetData sheetId="7" refreshError="1"/>
      <sheetData sheetId="8" refreshError="1"/>
      <sheetData sheetId="9"/>
      <sheetData sheetId="10"/>
      <sheetData sheetId="11"/>
      <sheetData sheetId="12"/>
      <sheetData sheetId="13" refreshError="1"/>
      <sheetData sheetId="14">
        <row r="8">
          <cell r="A8" t="str">
            <v>CLIN 1.1.1</v>
          </cell>
        </row>
        <row r="9">
          <cell r="A9" t="str">
            <v>CLIN 1.1.2</v>
          </cell>
        </row>
        <row r="10">
          <cell r="A10" t="str">
            <v>CLIN 1.1.3</v>
          </cell>
        </row>
        <row r="11">
          <cell r="A11" t="str">
            <v>CLIN 1.2.1</v>
          </cell>
        </row>
        <row r="12">
          <cell r="A12" t="str">
            <v>CLIN 1.2.2</v>
          </cell>
        </row>
        <row r="13">
          <cell r="A13" t="str">
            <v>CLIN 1.2.3</v>
          </cell>
        </row>
        <row r="14">
          <cell r="A14" t="str">
            <v>CLIN 1.3.1</v>
          </cell>
        </row>
        <row r="15">
          <cell r="A15" t="str">
            <v>CLIN 1.3.2</v>
          </cell>
        </row>
        <row r="16">
          <cell r="A16" t="str">
            <v>CLIN 1.3.3</v>
          </cell>
        </row>
        <row r="17">
          <cell r="A17" t="str">
            <v>CLIN 2.1.1</v>
          </cell>
        </row>
        <row r="18">
          <cell r="A18" t="str">
            <v>CLIN 2.1.2</v>
          </cell>
        </row>
        <row r="19">
          <cell r="A19" t="str">
            <v>CLIN 2.1.3</v>
          </cell>
        </row>
        <row r="20">
          <cell r="A20" t="str">
            <v>CLIN 2.2.1</v>
          </cell>
        </row>
        <row r="21">
          <cell r="A21" t="str">
            <v>CLIN 2.2.2</v>
          </cell>
        </row>
        <row r="22">
          <cell r="A22" t="str">
            <v>CLIN 2.2.3</v>
          </cell>
        </row>
        <row r="23">
          <cell r="A23" t="str">
            <v>CLIN 2.3.1</v>
          </cell>
        </row>
        <row r="24">
          <cell r="A24" t="str">
            <v>CLIN 2.3.2</v>
          </cell>
        </row>
        <row r="25">
          <cell r="A25" t="str">
            <v>CLIN 2.3.3</v>
          </cell>
        </row>
        <row r="26">
          <cell r="A26" t="str">
            <v>CLIN 3.1.1</v>
          </cell>
        </row>
        <row r="27">
          <cell r="A27" t="str">
            <v>CLIN 3.1.2</v>
          </cell>
        </row>
        <row r="28">
          <cell r="A28" t="str">
            <v>CLIN 3.1.3</v>
          </cell>
        </row>
        <row r="29">
          <cell r="A29" t="str">
            <v>CLIN 3.2.1</v>
          </cell>
        </row>
        <row r="30">
          <cell r="A30" t="str">
            <v>CLIN 3.2.2</v>
          </cell>
        </row>
        <row r="31">
          <cell r="A31" t="str">
            <v>CLIN 3.2.3</v>
          </cell>
        </row>
        <row r="32">
          <cell r="A32" t="str">
            <v>CLIN 3.3.1</v>
          </cell>
        </row>
        <row r="33">
          <cell r="A33" t="str">
            <v>CLIN 3.3.2</v>
          </cell>
        </row>
        <row r="34">
          <cell r="A34" t="str">
            <v>CLIN 3.3.3</v>
          </cell>
        </row>
        <row r="35">
          <cell r="A35" t="str">
            <v>CLIN 4.1.1</v>
          </cell>
        </row>
        <row r="36">
          <cell r="A36" t="str">
            <v>CLIN 4.1.2</v>
          </cell>
        </row>
        <row r="37">
          <cell r="A37" t="str">
            <v>CLIN 4.1.3</v>
          </cell>
        </row>
        <row r="38">
          <cell r="A38" t="str">
            <v>CLIN 4.2.1</v>
          </cell>
        </row>
        <row r="39">
          <cell r="A39" t="str">
            <v>CLIN 4.2.2</v>
          </cell>
        </row>
        <row r="40">
          <cell r="A40" t="str">
            <v>CLIN 4.2.3</v>
          </cell>
        </row>
        <row r="41">
          <cell r="A41" t="str">
            <v>CLIN 4.3.1</v>
          </cell>
        </row>
        <row r="42">
          <cell r="A42" t="str">
            <v>CLIN 4.3.2</v>
          </cell>
        </row>
        <row r="43">
          <cell r="A43" t="str">
            <v>CLIN 4.3.3</v>
          </cell>
        </row>
        <row r="44">
          <cell r="A44" t="str">
            <v>CLIN 5.1.1</v>
          </cell>
        </row>
        <row r="45">
          <cell r="A45" t="str">
            <v>CLIN 5.1.2</v>
          </cell>
        </row>
        <row r="46">
          <cell r="A46" t="str">
            <v>CLIN 5.1.3</v>
          </cell>
        </row>
        <row r="47">
          <cell r="A47" t="str">
            <v>CLIN 5.2.1</v>
          </cell>
        </row>
        <row r="48">
          <cell r="A48" t="str">
            <v>CLIN 5.2.2</v>
          </cell>
        </row>
        <row r="49">
          <cell r="A49" t="str">
            <v>CLIN 5.2.3</v>
          </cell>
        </row>
        <row r="50">
          <cell r="A50" t="str">
            <v>CLIN 5.3.1</v>
          </cell>
        </row>
        <row r="51">
          <cell r="A51" t="str">
            <v>CLIN 5.3.2</v>
          </cell>
        </row>
        <row r="52">
          <cell r="A52" t="str">
            <v>CLIN 5.3.3</v>
          </cell>
        </row>
        <row r="53">
          <cell r="A53" t="str">
            <v>CLIN 6.1.1</v>
          </cell>
        </row>
        <row r="54">
          <cell r="A54" t="str">
            <v>CLIN 6.1.2</v>
          </cell>
        </row>
        <row r="55">
          <cell r="A55" t="str">
            <v>CLIN 6.1.3</v>
          </cell>
        </row>
        <row r="56">
          <cell r="A56" t="str">
            <v>CLIN 6.2.1</v>
          </cell>
        </row>
        <row r="57">
          <cell r="A57" t="str">
            <v>CLIN 6.2.2</v>
          </cell>
        </row>
        <row r="58">
          <cell r="A58" t="str">
            <v>CLIN 6.2.3</v>
          </cell>
        </row>
        <row r="59">
          <cell r="A59" t="str">
            <v>CLIN 6.3.1</v>
          </cell>
        </row>
        <row r="60">
          <cell r="A60" t="str">
            <v>CLIN 6.3.2</v>
          </cell>
        </row>
        <row r="61">
          <cell r="A61" t="str">
            <v>CLIN 6.3.3</v>
          </cell>
        </row>
        <row r="62">
          <cell r="A62" t="str">
            <v>CLIN 7.1.1</v>
          </cell>
        </row>
        <row r="63">
          <cell r="A63" t="str">
            <v>CLIN 7.1.2</v>
          </cell>
        </row>
        <row r="64">
          <cell r="A64" t="str">
            <v>CLIN 7.1.3</v>
          </cell>
        </row>
        <row r="65">
          <cell r="A65" t="str">
            <v>CLIN 7.2.1</v>
          </cell>
        </row>
        <row r="66">
          <cell r="A66" t="str">
            <v>CLIN 7.2.2</v>
          </cell>
        </row>
        <row r="67">
          <cell r="A67" t="str">
            <v>CLIN 7.2.3</v>
          </cell>
        </row>
        <row r="68">
          <cell r="A68" t="str">
            <v>CLIN 7.3.1</v>
          </cell>
        </row>
        <row r="69">
          <cell r="A69" t="str">
            <v>CLIN 7.3.2</v>
          </cell>
        </row>
        <row r="70">
          <cell r="A70" t="str">
            <v>CLIN 7.3.3</v>
          </cell>
        </row>
      </sheetData>
      <sheetData sheetId="15">
        <row r="2">
          <cell r="A2" t="str">
            <v>Euro (EUR)</v>
          </cell>
        </row>
      </sheetData>
      <sheetData sheetId="16" refreshError="1"/>
    </sheetDataSet>
  </externalBook>
</externalLink>
</file>

<file path=xl/persons/person.xml><?xml version="1.0" encoding="utf-8"?>
<personList xmlns="http://schemas.microsoft.com/office/spreadsheetml/2018/threadedcomments" xmlns:x="http://schemas.openxmlformats.org/spreadsheetml/2006/main">
  <person displayName="Andrew Fleming" id="{AA66D925-64C3-4BFA-8B8D-ADCF096FE2D9}" userId="ad83df17738c8962" providerId="Windows Live"/>
</personList>
</file>

<file path=xl/tables/table1.xml><?xml version="1.0" encoding="utf-8"?>
<table xmlns="http://schemas.openxmlformats.org/spreadsheetml/2006/main" id="1" name="CLIN2_Labour102" displayName="CLIN2_Labour102" ref="B2:AM138" totalsRowCount="1" headerRowDxfId="117">
  <autoFilter ref="B2:AM137"/>
  <tableColumns count="38">
    <tableColumn id="1" name="CLIN" totalsRowLabel="Total"/>
    <tableColumn id="2" name="Labour Category"/>
    <tableColumn id="10" name="Currency" dataDxfId="116" totalsRowDxfId="115" dataCellStyle="Comma"/>
    <tableColumn id="3" name="Man-Days_x000a_2026"/>
    <tableColumn id="17" name="Man-Days_x000a_2027"/>
    <tableColumn id="16" name="Man-Days_x000a_2028"/>
    <tableColumn id="14" name="Man-Days_x000a_2029"/>
    <tableColumn id="9" name="Man-Days_x000a_2030"/>
    <tableColumn id="24" name="Man-Days_x000a_2031" dataDxfId="114"/>
    <tableColumn id="23" name="Man-Days_x000a_2032" dataDxfId="113"/>
    <tableColumn id="22" name="Man-Days_x000a_2033" dataDxfId="112"/>
    <tableColumn id="21" name="Man-Days_x000a_2034" dataDxfId="111"/>
    <tableColumn id="20" name="Man-Days_x000a_2035" dataDxfId="110"/>
    <tableColumn id="27" name="Man-Days_x000a_2036" dataDxfId="109"/>
    <tableColumn id="26" name="Man-Days_x000a_2037" dataDxfId="108"/>
    <tableColumn id="25" name="Man-Days_x000a_2038" dataDxfId="107"/>
    <tableColumn id="28" name="Man-Days_x000a_2039" dataDxfId="106"/>
    <tableColumn id="19" name="Man-Days_x000a_2040" dataDxfId="105"/>
    <tableColumn id="4" name="Lab-rate_x000a_2026" dataDxfId="104" totalsRowDxfId="103" dataCellStyle="Comma"/>
    <tableColumn id="13" name="Lab-rate_x000a_2027" dataDxfId="102" totalsRowDxfId="101" dataCellStyle="Comma"/>
    <tableColumn id="12" name="Lab-rate_x000a_2028" dataDxfId="100" totalsRowDxfId="99" dataCellStyle="Comma"/>
    <tableColumn id="18" name="Lab-rate_x000a_2029" dataDxfId="98" totalsRowDxfId="97" dataCellStyle="Comma"/>
    <tableColumn id="33" name="Lab-rate_x000a_2030" dataDxfId="96" totalsRowDxfId="95" dataCellStyle="Comma"/>
    <tableColumn id="32" name="Lab-rate_x000a_2031" dataDxfId="94" totalsRowDxfId="93" dataCellStyle="Comma"/>
    <tableColumn id="31" name="Lab-rate_x000a_2032" dataDxfId="92" totalsRowDxfId="91" dataCellStyle="Comma"/>
    <tableColumn id="30" name="Lab-rate_x000a_2033" dataDxfId="90" totalsRowDxfId="89" dataCellStyle="Comma"/>
    <tableColumn id="37" name="Lab-rate_x000a_2034" dataDxfId="88" totalsRowDxfId="87" dataCellStyle="Comma"/>
    <tableColumn id="36" name="Lab-rate_x000a_2035" dataDxfId="86" totalsRowDxfId="85" dataCellStyle="Comma"/>
    <tableColumn id="35" name="Lab-rate_x000a_2036" dataDxfId="84" totalsRowDxfId="83" dataCellStyle="Comma"/>
    <tableColumn id="38" name="Lab-rate_x000a_2037" dataDxfId="82" totalsRowDxfId="81" dataCellStyle="Comma"/>
    <tableColumn id="34" name="Lab-rate_x000a_2038" dataDxfId="80" totalsRowDxfId="79" dataCellStyle="Comma"/>
    <tableColumn id="29" name="Lab-rate_x000a_2039" dataDxfId="78" totalsRowDxfId="77" dataCellStyle="Comma"/>
    <tableColumn id="15" name="Lab-rate_x000a_2040" dataDxfId="76" totalsRowDxfId="75" dataCellStyle="Comma"/>
    <tableColumn id="6" name="Extended cost" dataDxfId="74" totalsRowDxfId="73" dataCellStyle="Comma">
      <calculatedColumnFormula>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calculatedColumnFormula>
    </tableColumn>
    <tableColumn id="11" name="Expat Allowance (ONLY if applicable)" dataDxfId="72" dataCellStyle="Comma"/>
    <tableColumn id="8" name="Profit " dataDxfId="71" totalsRowDxfId="70" dataCellStyle="Comma">
      <calculatedColumnFormula>(AI3+AJ3)*Rates!#REF!</calculatedColumnFormula>
    </tableColumn>
    <tableColumn id="5" name="Fully burdened cost" totalsRowFunction="sum" dataDxfId="69" totalsRowDxfId="68" dataCellStyle="Comma">
      <calculatedColumnFormula>CLIN2_Labour102[[#This Row],[Extended cost]]+CLIN2_Labour102[[#This Row],[Expat Allowance (ONLY if applicable)]]+CLIN2_Labour102[[#This Row],[Profit ]]</calculatedColumnFormula>
    </tableColumn>
    <tableColumn id="7" name="Subcontracted/ Name of Subcontractor" dataDxfId="67" totalsRowDxfId="66" dataCellStyle="Comma"/>
  </tableColumns>
  <tableStyleInfo name="TableStyleMedium2" showFirstColumn="0" showLastColumn="0" showRowStripes="1" showColumnStripes="0"/>
</table>
</file>

<file path=xl/tables/table2.xml><?xml version="1.0" encoding="utf-8"?>
<table xmlns="http://schemas.openxmlformats.org/spreadsheetml/2006/main" id="10" name="CLIN1_Material11" displayName="CLIN1_Material11" ref="B2:AM136" totalsRowCount="1" headerRowDxfId="65">
  <autoFilter ref="B2:AM135"/>
  <tableColumns count="38">
    <tableColumn id="1" name="CLIN" totalsRowLabel="Total"/>
    <tableColumn id="11" name="Equipment Name "/>
    <tableColumn id="2" name="Item Description"/>
    <tableColumn id="8" name="Currency " dataDxfId="64" dataCellStyle="Comma"/>
    <tableColumn id="3" name="Quantity_x000a_2026" dataDxfId="63" totalsRowDxfId="62" dataCellStyle="Comma"/>
    <tableColumn id="12" name="Quantity_x000a_2027"/>
    <tableColumn id="10" name="Quantity_x000a_2028"/>
    <tableColumn id="13" name="Quantity_x000a_2029"/>
    <tableColumn id="22" name="Quantity_x000a_2030"/>
    <tableColumn id="21" name="Quantity_x000a_2031"/>
    <tableColumn id="20" name="Quantity_x000a_2032"/>
    <tableColumn id="26" name="Quantity_x000a_2033"/>
    <tableColumn id="25" name="Quantity_x000a_2034"/>
    <tableColumn id="24" name="Quantity_x000a_2035"/>
    <tableColumn id="28" name="Quantity_x000a_2036"/>
    <tableColumn id="27" name="Quantity_x000a_2037"/>
    <tableColumn id="23" name="Quantity_x000a_2038"/>
    <tableColumn id="19" name="Quantity_x000a_2039"/>
    <tableColumn id="9" name="Quantity_x000a_2040"/>
    <tableColumn id="4" name="Unit cost_x000a_2026" dataDxfId="61" totalsRowDxfId="60" dataCellStyle="Comma"/>
    <tableColumn id="14" name="Unit cost_x000a_2027" dataDxfId="59" totalsRowDxfId="58" dataCellStyle="Comma"/>
    <tableColumn id="15" name="Unit cost_x000a_2028" dataDxfId="57" totalsRowDxfId="56" dataCellStyle="Comma"/>
    <tableColumn id="34" name="Unit cost_x000a_2029" dataDxfId="55" totalsRowDxfId="54" dataCellStyle="Comma"/>
    <tableColumn id="35" name="Unit cost_x000a_2030" dataDxfId="53" totalsRowDxfId="52" dataCellStyle="Comma"/>
    <tableColumn id="32" name="Unit cost_x000a_2031" dataDxfId="51" totalsRowDxfId="50" dataCellStyle="Comma"/>
    <tableColumn id="33" name="Unit cost_x000a_2032" dataDxfId="49" totalsRowDxfId="48" dataCellStyle="Comma"/>
    <tableColumn id="30" name="Unit cost_x000a_2033" dataDxfId="47" totalsRowDxfId="46" dataCellStyle="Comma"/>
    <tableColumn id="31" name="Unit cost_x000a_2034" dataDxfId="45" totalsRowDxfId="44" dataCellStyle="Comma"/>
    <tableColumn id="18" name="Unit cost_x000a_2035" dataDxfId="43" totalsRowDxfId="42" dataCellStyle="Comma"/>
    <tableColumn id="38" name="Unit cost_x000a_2036" dataDxfId="41" totalsRowDxfId="40" dataCellStyle="Comma"/>
    <tableColumn id="37" name="Unit cost_x000a_2037" dataDxfId="39" totalsRowDxfId="38" dataCellStyle="Comma"/>
    <tableColumn id="36" name="Unit cost_x000a_2038" dataDxfId="37" totalsRowDxfId="36" dataCellStyle="Comma"/>
    <tableColumn id="29" name="Unit cost_x000a_2039" dataDxfId="35" totalsRowDxfId="34" dataCellStyle="Comma"/>
    <tableColumn id="17" name="Unit cost_x000a_2040" dataDxfId="33" totalsRowDxfId="32" dataCellStyle="Comma"/>
    <tableColumn id="6" name="Extended cost" dataDxfId="31" totalsRowDxfId="30" dataCellStyle="Comma">
      <calculatedColumnFormula>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calculatedColumnFormula>
    </tableColumn>
    <tableColumn id="16" name="Profit" dataDxfId="29" totalsRowDxfId="28" dataCellStyle="Comma">
      <calculatedColumnFormula>CLIN1_Material11[[#This Row],[Extended cost]]*0.05</calculatedColumnFormula>
    </tableColumn>
    <tableColumn id="5" name="Fully burdened cost" totalsRowFunction="sum" dataDxfId="27" totalsRowDxfId="26" dataCellStyle="Comma">
      <calculatedColumnFormula>AJ3+AK3</calculatedColumnFormula>
    </tableColumn>
    <tableColumn id="7" name="Subcontracted/ Name of Subcontractor" dataDxfId="25" totalsRowDxfId="24" dataCellStyle="Comma"/>
  </tableColumns>
  <tableStyleInfo name="TableStyleMedium2" showFirstColumn="0" showLastColumn="0" showRowStripes="1" showColumnStripes="0"/>
</table>
</file>

<file path=xl/tables/table3.xml><?xml version="1.0" encoding="utf-8"?>
<table xmlns="http://schemas.openxmlformats.org/spreadsheetml/2006/main" id="11" name="Table3812" displayName="Table3812" ref="B2:M137" totalsRowCount="1" headerRowDxfId="23">
  <autoFilter ref="B2:M136"/>
  <tableColumns count="12">
    <tableColumn id="1" name="CLIN" totalsRowLabel="Total"/>
    <tableColumn id="5" name="Origin/Destination"/>
    <tableColumn id="10" name="Year"/>
    <tableColumn id="7" name="Currency" dataDxfId="22" dataCellStyle="Comma"/>
    <tableColumn id="6" name="Nr of_x000a_trips"/>
    <tableColumn id="2" name="Nr of_x000a_people"/>
    <tableColumn id="3" name="Nr of Days_x000a_per trip"/>
    <tableColumn id="4" name="Cost per roundtrip" dataDxfId="21" totalsRowDxfId="20" dataCellStyle="Currency"/>
    <tableColumn id="9" name="Per Diem" dataDxfId="19" totalsRowDxfId="18" dataCellStyle="Currency"/>
    <tableColumn id="12" name="Extended cost" dataDxfId="17" totalsRowDxfId="16" dataCellStyle="Currency"/>
    <tableColumn id="11" name="Profit" dataDxfId="15" totalsRowDxfId="14" dataCellStyle="Currency"/>
    <tableColumn id="8" name="Total Cost" totalsRowFunction="sum" dataDxfId="13" totalsRowDxfId="12" dataCellStyle="Currency"/>
  </tableColumns>
  <tableStyleInfo name="TableStyleMedium2" showFirstColumn="0" showLastColumn="0" showRowStripes="1" showColumnStripes="0"/>
</table>
</file>

<file path=xl/tables/table4.xml><?xml version="1.0" encoding="utf-8"?>
<table xmlns="http://schemas.openxmlformats.org/spreadsheetml/2006/main" id="12" name="Table12" displayName="Table12" ref="B2:L137" totalsRowCount="1" headerRowDxfId="11">
  <autoFilter ref="B2:L136"/>
  <tableColumns count="11">
    <tableColumn id="1" name="CLIN" totalsRowLabel="Total"/>
    <tableColumn id="2" name="Item Name"/>
    <tableColumn id="3" name="Item Description"/>
    <tableColumn id="10" name="Year" dataDxfId="10"/>
    <tableColumn id="8" name="Currency" dataDxfId="9"/>
    <tableColumn id="9" name="Unit Type" dataDxfId="8" dataCellStyle="Comma"/>
    <tableColumn id="4" name="Quantity"/>
    <tableColumn id="5" name="Unit cost " dataDxfId="7" totalsRowDxfId="6" dataCellStyle="Currency"/>
    <tableColumn id="11" name="Extended cost" dataDxfId="5" totalsRowDxfId="4" dataCellStyle="Currency">
      <calculatedColumnFormula>Table12[[#This Row],[Quantity]]*Table12[[#This Row],[Unit cost ]]</calculatedColumnFormula>
    </tableColumn>
    <tableColumn id="7" name="Profit" dataDxfId="3" totalsRowDxfId="2" dataCellStyle="Currency">
      <calculatedColumnFormula>Table12[[#This Row],[Extended cost]]*$O$2</calculatedColumnFormula>
    </tableColumn>
    <tableColumn id="6" name="Total Cost" totalsRowFunction="sum" dataDxfId="1" totalsRowDxfId="0" dataCellStyle="Currency">
      <calculatedColumnFormula>H3*I3</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80" dT="2021-04-11T12:06:34.40" personId="{AA66D925-64C3-4BFA-8B8D-ADCF096FE2D9}" id="{FEB5BC06-CF10-477A-83FF-78FACCA43209}">
    <text>FAAT + 4 wks</text>
  </threadedComment>
  <threadedComment ref="H100" dT="2021-04-11T15:05:46.97" personId="{AA66D925-64C3-4BFA-8B8D-ADCF096FE2D9}" id="{E6E7AC3B-BA22-4DF1-93B3-D02626411DF3}">
    <text>FAAT + 4 WKS</text>
  </threadedComment>
  <threadedComment ref="H103" dT="2021-04-11T15:05:46.97" personId="{AA66D925-64C3-4BFA-8B8D-ADCF096FE2D9}" id="{51E1A00C-1904-4918-9009-ABBB9AC8BD04}">
    <text>FAAT + 4 WKS</text>
  </threadedComment>
  <threadedComment ref="H199" dT="2021-04-11T11:54:56.74" personId="{AA66D925-64C3-4BFA-8B8D-ADCF096FE2D9}" id="{EE1D58F1-5744-46AB-ADCC-7A6CF4170EB1}">
    <text>CDR + 4w</text>
  </threadedComment>
  <threadedComment ref="H201" dT="2021-04-11T15:21:37.66" personId="{AA66D925-64C3-4BFA-8B8D-ADCF096FE2D9}" id="{649B3037-275B-4619-AE6D-E3610AB453CF}">
    <text>FSA + 24 wks</text>
  </threadedComment>
  <threadedComment ref="H202" dT="2021-04-11T15:22:35.57" personId="{AA66D925-64C3-4BFA-8B8D-ADCF096FE2D9}" id="{B61BD2A4-9D9F-46AD-927F-F5A85F24E9D0}">
    <text>WPSA - 4 wks</text>
  </threadedComment>
  <threadedComment ref="H206" dT="2021-04-11T14:24:48.78" personId="{AA66D925-64C3-4BFA-8B8D-ADCF096FE2D9}" id="{24982822-7211-4784-8641-0EF9DA9D6B87}">
    <text>CDR + 8 wks</text>
  </threadedComment>
  <threadedComment ref="H207" dT="2021-04-11T15:04:21.67" personId="{AA66D925-64C3-4BFA-8B8D-ADCF096FE2D9}" id="{89DFA214-0B79-4608-822F-192DDE687ACC}">
    <text>Training start - 4 wks</text>
  </threadedComment>
  <threadedComment ref="H247" dT="2021-04-11T12:06:34.40" personId="{AA66D925-64C3-4BFA-8B8D-ADCF096FE2D9}" id="{680EC780-C359-4B0E-8F1E-E6BB897BF663}">
    <text>FAAT + 4 wks</text>
  </threadedComment>
  <threadedComment ref="H262" dT="2021-04-11T12:06:34.40" personId="{AA66D925-64C3-4BFA-8B8D-ADCF096FE2D9}" id="{5502DFDA-CA3F-4C1B-8DF2-073010036B7C}">
    <text>FAAT + 4 wks</text>
  </threadedComment>
  <threadedComment ref="H265" dT="2021-04-11T16:25:31.00" personId="{AA66D925-64C3-4BFA-8B8D-ADCF096FE2D9}" id="{692B4625-A403-414B-B957-812B255C765F}">
    <text>FAAT + 4 wks</text>
  </threadedComment>
  <threadedComment ref="H274" dT="2021-04-11T12:06:34.40" personId="{AA66D925-64C3-4BFA-8B8D-ADCF096FE2D9}" id="{DE1F0C6E-9E19-4A22-9C4E-EC2EA0A50C02}">
    <text>FAAT + 4 wks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7.bin"/><Relationship Id="rId5" Type="http://schemas.openxmlformats.org/officeDocument/2006/relationships/comments" Target="../comments3.xml"/><Relationship Id="rId4" Type="http://schemas.openxmlformats.org/officeDocument/2006/relationships/table" Target="../tables/table1.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8.bin"/><Relationship Id="rId5" Type="http://schemas.openxmlformats.org/officeDocument/2006/relationships/comments" Target="../comments4.xml"/><Relationship Id="rId4" Type="http://schemas.openxmlformats.org/officeDocument/2006/relationships/table" Target="../tables/table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9.bin"/><Relationship Id="rId5" Type="http://schemas.openxmlformats.org/officeDocument/2006/relationships/comments" Target="../comments5.xml"/><Relationship Id="rId4" Type="http://schemas.openxmlformats.org/officeDocument/2006/relationships/table" Target="../tables/table3.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10.bin"/><Relationship Id="rId5" Type="http://schemas.openxmlformats.org/officeDocument/2006/relationships/comments" Target="../comments6.xml"/><Relationship Id="rId4" Type="http://schemas.openxmlformats.org/officeDocument/2006/relationships/table" Target="../tables/table4.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B1:D10"/>
  <sheetViews>
    <sheetView workbookViewId="0">
      <pane ySplit="1" topLeftCell="A2" activePane="bottomLeft" state="frozen"/>
      <selection pane="bottomLeft" activeCell="C5" sqref="C5"/>
    </sheetView>
  </sheetViews>
  <sheetFormatPr defaultColWidth="9.140625" defaultRowHeight="12.75" x14ac:dyDescent="0.2"/>
  <cols>
    <col min="1" max="1" width="1.85546875" style="15" customWidth="1"/>
    <col min="2" max="2" width="23.42578125" style="15" customWidth="1"/>
    <col min="3" max="3" width="118.140625" style="15" customWidth="1"/>
    <col min="4" max="4" width="45.140625" style="15" customWidth="1"/>
    <col min="5" max="5" width="2.140625" style="15" customWidth="1"/>
    <col min="6" max="16384" width="9.140625" style="15"/>
  </cols>
  <sheetData>
    <row r="1" spans="2:4" ht="23.25" x14ac:dyDescent="0.2">
      <c r="B1" s="14" t="s">
        <v>0</v>
      </c>
    </row>
    <row r="2" spans="2:4" ht="15" x14ac:dyDescent="0.25">
      <c r="B2" s="16"/>
    </row>
    <row r="3" spans="2:4" ht="15.75" thickBot="1" x14ac:dyDescent="0.25">
      <c r="B3" s="53" t="s">
        <v>1</v>
      </c>
      <c r="C3" s="54"/>
    </row>
    <row r="4" spans="2:4" ht="313.5" x14ac:dyDescent="0.2">
      <c r="B4" s="80"/>
      <c r="C4" s="81" t="s">
        <v>2</v>
      </c>
    </row>
    <row r="5" spans="2:4" ht="207" x14ac:dyDescent="0.2">
      <c r="B5" s="78"/>
      <c r="C5" s="79" t="s">
        <v>3</v>
      </c>
    </row>
    <row r="6" spans="2:4" x14ac:dyDescent="0.2">
      <c r="B6" s="17"/>
      <c r="C6" s="17"/>
      <c r="D6" s="17"/>
    </row>
    <row r="7" spans="2:4" ht="15" x14ac:dyDescent="0.25">
      <c r="B7" s="40" t="s">
        <v>4</v>
      </c>
      <c r="C7" s="40" t="s">
        <v>5</v>
      </c>
      <c r="D7" s="4"/>
    </row>
    <row r="8" spans="2:4" ht="292.5" customHeight="1" x14ac:dyDescent="0.25">
      <c r="B8" s="41" t="s">
        <v>6</v>
      </c>
      <c r="C8" s="82" t="s">
        <v>7</v>
      </c>
      <c r="D8" s="4"/>
    </row>
    <row r="9" spans="2:4" ht="45" x14ac:dyDescent="0.25">
      <c r="B9" s="42" t="s">
        <v>8</v>
      </c>
      <c r="C9" s="83" t="s">
        <v>9</v>
      </c>
      <c r="D9" s="4"/>
    </row>
    <row r="10" spans="2:4" ht="15" x14ac:dyDescent="0.25">
      <c r="D10" s="4"/>
    </row>
  </sheetData>
  <pageMargins left="0.70866141732283472" right="0.70866141732283472" top="0.74803149606299213" bottom="0.74803149606299213" header="0.31496062992125984" footer="0.31496062992125984"/>
  <pageSetup paperSize="9" scale="92" fitToHeight="3" orientation="landscape" verticalDpi="1200" r:id="rId1"/>
  <headerFooter>
    <oddHeader>&amp;CNATO UNCLASSIFIED&amp;RCO-14176-SOA-IdM</oddHeader>
    <oddFooter>&amp;CNATO UNCALSSIFIED&amp;RCO-14176-SOA-IdM</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1:D18"/>
  <sheetViews>
    <sheetView zoomScaleNormal="100" workbookViewId="0">
      <selection activeCell="B51" sqref="B51"/>
    </sheetView>
  </sheetViews>
  <sheetFormatPr defaultColWidth="8.85546875" defaultRowHeight="15" x14ac:dyDescent="0.25"/>
  <cols>
    <col min="1" max="1" width="1.85546875" style="4" customWidth="1"/>
    <col min="2" max="2" width="65.85546875" style="4" customWidth="1"/>
    <col min="3" max="3" width="35.85546875" style="4" customWidth="1"/>
    <col min="4" max="4" width="18.42578125" style="4" customWidth="1"/>
    <col min="5" max="16384" width="8.85546875" style="4"/>
  </cols>
  <sheetData>
    <row r="1" spans="2:4" ht="15.75" thickBot="1" x14ac:dyDescent="0.3"/>
    <row r="2" spans="2:4" x14ac:dyDescent="0.25">
      <c r="B2" s="20"/>
      <c r="C2" s="21"/>
      <c r="D2" s="22"/>
    </row>
    <row r="3" spans="2:4" x14ac:dyDescent="0.25">
      <c r="B3" s="23" t="s">
        <v>10</v>
      </c>
      <c r="C3" s="24"/>
      <c r="D3" s="25"/>
    </row>
    <row r="4" spans="2:4" x14ac:dyDescent="0.25">
      <c r="B4" s="26" t="s">
        <v>11</v>
      </c>
      <c r="C4" s="34" t="str">
        <f>IF(ISBLANK('Offer Summary'!D4)=FALSE, "OK", "Missing Currency")</f>
        <v>Missing Currency</v>
      </c>
      <c r="D4" s="25"/>
    </row>
    <row r="5" spans="2:4" ht="15" customHeight="1" x14ac:dyDescent="0.25">
      <c r="B5" s="27"/>
      <c r="C5" s="35"/>
      <c r="D5" s="25"/>
    </row>
    <row r="6" spans="2:4" ht="30" x14ac:dyDescent="0.25">
      <c r="B6" s="23" t="s">
        <v>12</v>
      </c>
      <c r="C6" s="35"/>
      <c r="D6" s="28" t="s">
        <v>13</v>
      </c>
    </row>
    <row r="7" spans="2:4" x14ac:dyDescent="0.25">
      <c r="B7" s="26" t="s">
        <v>14</v>
      </c>
      <c r="C7" s="34" t="e">
        <f>IF(Tot_OS_Base=Tot_CS_Base,"OK","CHECK FOR ERROR")</f>
        <v>#REF!</v>
      </c>
      <c r="D7" s="33" t="e">
        <f>Tot_OS_Base-Tot_CS_Base</f>
        <v>#REF!</v>
      </c>
    </row>
    <row r="8" spans="2:4" x14ac:dyDescent="0.25">
      <c r="B8" s="26" t="s">
        <v>15</v>
      </c>
      <c r="C8" s="34" t="e">
        <f>IF(Tot_OS_OptEval=Tot_CS_OptEval,"OK","CHECK FOR ERROR")</f>
        <v>#REF!</v>
      </c>
      <c r="D8" s="33" t="e">
        <f>Tot_OS_OptEval-Tot_CS_OptEval</f>
        <v>#REF!</v>
      </c>
    </row>
    <row r="9" spans="2:4" x14ac:dyDescent="0.25">
      <c r="B9" s="26" t="s">
        <v>16</v>
      </c>
      <c r="C9" s="34" t="e">
        <f>IF(Tot_OS_OptNonEval=Tot_CS_OptNonEval,"OK","CHECK FOR ERROR")</f>
        <v>#REF!</v>
      </c>
      <c r="D9" s="33" t="e">
        <f>Tot_OS_OptNonEval-Tot_CS_OptNonEval</f>
        <v>#REF!</v>
      </c>
    </row>
    <row r="10" spans="2:4" x14ac:dyDescent="0.25">
      <c r="B10" s="27"/>
      <c r="C10" s="35"/>
      <c r="D10" s="25"/>
    </row>
    <row r="11" spans="2:4" x14ac:dyDescent="0.25">
      <c r="B11" s="23" t="s">
        <v>17</v>
      </c>
      <c r="C11" s="35"/>
      <c r="D11" s="25"/>
    </row>
    <row r="12" spans="2:4" x14ac:dyDescent="0.25">
      <c r="B12" s="26" t="s">
        <v>18</v>
      </c>
      <c r="C12" s="34" t="e">
        <f>IF((Tot_OS_Base+Tot_OS_OptEval+Tot_OS_OptNonEval)=(Tot_Labour+Tot_Material+Tot_Travel+Tot_ODC),"OK","CHECK FOR ERROR")</f>
        <v>#REF!</v>
      </c>
      <c r="D12" s="25"/>
    </row>
    <row r="13" spans="2:4" x14ac:dyDescent="0.25">
      <c r="B13" s="27"/>
      <c r="C13" s="34"/>
      <c r="D13" s="25"/>
    </row>
    <row r="14" spans="2:4" x14ac:dyDescent="0.25">
      <c r="B14" s="23" t="s">
        <v>19</v>
      </c>
      <c r="C14" s="34"/>
      <c r="D14" s="25"/>
    </row>
    <row r="15" spans="2:4" x14ac:dyDescent="0.25">
      <c r="B15" s="31" t="s">
        <v>20</v>
      </c>
      <c r="C15" s="34" t="str">
        <f>IF(COUNTIF('CLIN Detail list'!B8:B71,"#N/A")=0,"OK","MISSING DETAILS from 1 or more CLINS")</f>
        <v>MISSING DETAILS from 1 or more CLINS</v>
      </c>
      <c r="D15" s="25"/>
    </row>
    <row r="16" spans="2:4" x14ac:dyDescent="0.25">
      <c r="B16" s="31" t="s">
        <v>21</v>
      </c>
      <c r="C16" s="34" t="str">
        <f>IF(COUNTIF('CLIN Detail list'!C8:C71,"#N/A")=0,"OK","MISSING DETAILS from 1 or more CLINS")</f>
        <v>MISSING DETAILS from 1 or more CLINS</v>
      </c>
      <c r="D16" s="25"/>
    </row>
    <row r="17" spans="2:4" x14ac:dyDescent="0.25">
      <c r="B17" s="26" t="s">
        <v>22</v>
      </c>
      <c r="C17" s="34" t="str">
        <f>IF(COUNTIF('CLIN Detail list'!D8:D71,"#N/A")=0,"OK","MISSING DETAILS from 1 or more CLINS")</f>
        <v>MISSING DETAILS from 1 or more CLINS</v>
      </c>
      <c r="D17" s="25"/>
    </row>
    <row r="18" spans="2:4" ht="15.75" thickBot="1" x14ac:dyDescent="0.3">
      <c r="B18" s="32" t="s">
        <v>23</v>
      </c>
      <c r="C18" s="36" t="str">
        <f>IF(COUNTIF('CLIN Detail list'!E8:E71,"#N/A")=0,"OK","MISSING DETAILS from 1 or more CLINS")</f>
        <v>MISSING DETAILS from 1 or more CLINS</v>
      </c>
      <c r="D18" s="29"/>
    </row>
  </sheetData>
  <conditionalFormatting sqref="C4">
    <cfRule type="containsText" dxfId="127" priority="11" operator="containsText" text="OK">
      <formula>NOT(ISERROR(SEARCH("OK",C4)))</formula>
    </cfRule>
    <cfRule type="containsText" dxfId="126" priority="12" operator="containsText" text="Missing Currency">
      <formula>NOT(ISERROR(SEARCH("Missing Currency",C4)))</formula>
    </cfRule>
  </conditionalFormatting>
  <conditionalFormatting sqref="C7:C8">
    <cfRule type="containsText" dxfId="125" priority="9" operator="containsText" text="check for error">
      <formula>NOT(ISERROR(SEARCH("check for error",C7)))</formula>
    </cfRule>
    <cfRule type="containsText" dxfId="124" priority="10" operator="containsText" text="OK">
      <formula>NOT(ISERROR(SEARCH("OK",C7)))</formula>
    </cfRule>
  </conditionalFormatting>
  <conditionalFormatting sqref="C12:C13">
    <cfRule type="containsText" dxfId="123" priority="7" operator="containsText" text="OK">
      <formula>NOT(ISERROR(SEARCH("OK",C12)))</formula>
    </cfRule>
    <cfRule type="containsText" dxfId="122" priority="8" operator="containsText" text="check for error">
      <formula>NOT(ISERROR(SEARCH("check for error",C12)))</formula>
    </cfRule>
  </conditionalFormatting>
  <conditionalFormatting sqref="C14:C18">
    <cfRule type="containsText" dxfId="121" priority="5" operator="containsText" text="OK">
      <formula>NOT(ISERROR(SEARCH("OK",C14)))</formula>
    </cfRule>
    <cfRule type="containsText" dxfId="120" priority="6" operator="containsText" text="Missing">
      <formula>NOT(ISERROR(SEARCH("Missing",C14)))</formula>
    </cfRule>
  </conditionalFormatting>
  <conditionalFormatting sqref="C9">
    <cfRule type="containsText" dxfId="119" priority="3" operator="containsText" text="check for error">
      <formula>NOT(ISERROR(SEARCH("check for error",C9)))</formula>
    </cfRule>
    <cfRule type="containsText" dxfId="118" priority="4" operator="containsText" text="OK">
      <formula>NOT(ISERROR(SEARCH("OK",C9)))</formula>
    </cfRule>
  </conditionalFormatting>
  <pageMargins left="0.70866141732283472" right="0.70866141732283472" top="0.74803149606299213" bottom="0.74803149606299213" header="0.31496062992125984" footer="0.31496062992125984"/>
  <pageSetup paperSize="9" orientation="landscape" verticalDpi="1200" r:id="rId1"/>
  <headerFooter>
    <oddHeader>&amp;CNATO UNCLASSIFIED&amp;RCO-14252-NNMS</oddHeader>
    <oddFooter>&amp;CNATO UNCLASSIFIED&amp;RCO-14252-NNMS</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pageSetUpPr fitToPage="1"/>
  </sheetPr>
  <dimension ref="B2:E22"/>
  <sheetViews>
    <sheetView topLeftCell="A4" workbookViewId="0">
      <selection activeCell="C25" sqref="C25"/>
    </sheetView>
  </sheetViews>
  <sheetFormatPr defaultColWidth="8.85546875" defaultRowHeight="15" x14ac:dyDescent="0.25"/>
  <cols>
    <col min="1" max="1" width="1.85546875" style="4" customWidth="1"/>
    <col min="2" max="2" width="21" style="4" customWidth="1"/>
    <col min="3" max="3" width="90.85546875" style="4" bestFit="1" customWidth="1"/>
    <col min="4" max="4" width="23.85546875" style="4" customWidth="1"/>
    <col min="5" max="16384" width="8.85546875" style="4"/>
  </cols>
  <sheetData>
    <row r="2" spans="2:5" x14ac:dyDescent="0.25">
      <c r="D2" s="18" t="s">
        <v>24</v>
      </c>
      <c r="E2" s="18"/>
    </row>
    <row r="3" spans="2:5" ht="17.25" x14ac:dyDescent="0.25">
      <c r="B3" s="72" t="s">
        <v>25</v>
      </c>
      <c r="C3" s="72" t="s">
        <v>26</v>
      </c>
      <c r="D3" s="72" t="s">
        <v>27</v>
      </c>
    </row>
    <row r="4" spans="2:5" ht="14.45" customHeight="1" x14ac:dyDescent="0.25">
      <c r="B4" s="73"/>
      <c r="C4" s="108" t="s">
        <v>28</v>
      </c>
      <c r="D4" s="109"/>
    </row>
    <row r="5" spans="2:5" ht="14.45" customHeight="1" thickBot="1" x14ac:dyDescent="0.3">
      <c r="B5" s="93"/>
      <c r="C5" s="94"/>
    </row>
    <row r="6" spans="2:5" ht="20.100000000000001" customHeight="1" x14ac:dyDescent="0.25">
      <c r="B6" s="95" t="s">
        <v>29</v>
      </c>
      <c r="C6" s="96"/>
      <c r="D6" s="97">
        <f>SUBTOTAL(9,D9:D18)</f>
        <v>0</v>
      </c>
    </row>
    <row r="7" spans="2:5" ht="20.100000000000001" customHeight="1" thickBot="1" x14ac:dyDescent="0.3">
      <c r="B7" s="98" t="s">
        <v>30</v>
      </c>
      <c r="C7" s="74"/>
      <c r="D7" s="99">
        <f>SUBTOTAL(9,D9:D21)</f>
        <v>0</v>
      </c>
    </row>
    <row r="8" spans="2:5" ht="14.45" customHeight="1" thickBot="1" x14ac:dyDescent="0.3">
      <c r="B8" s="100"/>
      <c r="C8" s="101"/>
      <c r="D8" s="102"/>
    </row>
    <row r="9" spans="2:5" x14ac:dyDescent="0.25">
      <c r="B9" s="103" t="s">
        <v>31</v>
      </c>
      <c r="C9" s="141" t="s">
        <v>55</v>
      </c>
      <c r="D9" s="156">
        <f>'CLIN Summary'!J28</f>
        <v>0</v>
      </c>
    </row>
    <row r="10" spans="2:5" x14ac:dyDescent="0.25">
      <c r="B10" s="104" t="s">
        <v>32</v>
      </c>
      <c r="C10" s="142" t="s">
        <v>126</v>
      </c>
      <c r="D10" s="105">
        <f>'CLIN Summary'!J61</f>
        <v>0</v>
      </c>
    </row>
    <row r="11" spans="2:5" x14ac:dyDescent="0.25">
      <c r="B11" s="104" t="s">
        <v>33</v>
      </c>
      <c r="C11" s="142" t="s">
        <v>209</v>
      </c>
      <c r="D11" s="105">
        <f>'CLIN Summary'!J70</f>
        <v>0</v>
      </c>
    </row>
    <row r="12" spans="2:5" x14ac:dyDescent="0.25">
      <c r="B12" s="104" t="s">
        <v>34</v>
      </c>
      <c r="C12" s="142" t="s">
        <v>223</v>
      </c>
      <c r="D12" s="105">
        <f>'CLIN Summary'!J83</f>
        <v>0</v>
      </c>
    </row>
    <row r="13" spans="2:5" x14ac:dyDescent="0.25">
      <c r="B13" s="104" t="s">
        <v>35</v>
      </c>
      <c r="C13" s="257" t="s">
        <v>252</v>
      </c>
      <c r="D13" s="105">
        <f>'CLIN Summary'!J101</f>
        <v>0</v>
      </c>
    </row>
    <row r="14" spans="2:5" x14ac:dyDescent="0.25">
      <c r="B14" s="104" t="s">
        <v>36</v>
      </c>
      <c r="C14" s="142" t="s">
        <v>285</v>
      </c>
      <c r="D14" s="105">
        <f>'CLIN Summary'!J113</f>
        <v>0</v>
      </c>
    </row>
    <row r="15" spans="2:5" x14ac:dyDescent="0.25">
      <c r="B15" s="104" t="s">
        <v>37</v>
      </c>
      <c r="C15" s="142" t="s">
        <v>311</v>
      </c>
      <c r="D15" s="105">
        <f>'CLIN Summary'!J130</f>
        <v>0</v>
      </c>
    </row>
    <row r="16" spans="2:5" x14ac:dyDescent="0.25">
      <c r="B16" s="104" t="s">
        <v>38</v>
      </c>
      <c r="C16" s="142" t="s">
        <v>348</v>
      </c>
      <c r="D16" s="105">
        <f>'CLIN Summary'!J143</f>
        <v>0</v>
      </c>
    </row>
    <row r="17" spans="2:4" x14ac:dyDescent="0.25">
      <c r="B17" s="104" t="s">
        <v>39</v>
      </c>
      <c r="C17" s="142" t="s">
        <v>376</v>
      </c>
      <c r="D17" s="105">
        <f>'CLIN Summary'!J164</f>
        <v>0</v>
      </c>
    </row>
    <row r="18" spans="2:4" x14ac:dyDescent="0.25">
      <c r="B18" s="106" t="s">
        <v>40</v>
      </c>
      <c r="C18" s="75"/>
      <c r="D18" s="107">
        <f>SUBTOTAL(9,D9:D17)</f>
        <v>0</v>
      </c>
    </row>
    <row r="19" spans="2:4" x14ac:dyDescent="0.25">
      <c r="B19" s="453" t="s">
        <v>1196</v>
      </c>
      <c r="C19" s="452" t="s">
        <v>1195</v>
      </c>
      <c r="D19" s="105">
        <f>'CLIN Summary'!J172+'CLIN Summary'!J173+'CLIN Summary'!J174</f>
        <v>0</v>
      </c>
    </row>
    <row r="20" spans="2:4" x14ac:dyDescent="0.25">
      <c r="B20" s="453" t="s">
        <v>1197</v>
      </c>
      <c r="C20" s="452" t="s">
        <v>1199</v>
      </c>
      <c r="D20" s="105">
        <f>'CLIN Summary'!J176+'CLIN Summary'!J177+'CLIN Summary'!J178</f>
        <v>0</v>
      </c>
    </row>
    <row r="21" spans="2:4" x14ac:dyDescent="0.25">
      <c r="B21" s="453" t="s">
        <v>1198</v>
      </c>
      <c r="C21" s="452" t="s">
        <v>1200</v>
      </c>
      <c r="D21" s="105">
        <f>'CLIN Summary'!J180+'CLIN Summary'!J181+'CLIN Summary'!J182+'CLIN Summary'!J183</f>
        <v>0</v>
      </c>
    </row>
    <row r="22" spans="2:4" ht="15" customHeight="1" x14ac:dyDescent="0.25">
      <c r="B22" s="106" t="s">
        <v>41</v>
      </c>
      <c r="C22" s="75"/>
      <c r="D22" s="107">
        <f>SUM(D19:D21)</f>
        <v>0</v>
      </c>
    </row>
  </sheetData>
  <dataValidations count="1">
    <dataValidation type="list" allowBlank="1" showInputMessage="1" showErrorMessage="1" sqref="D4">
      <formula1>rngCurrencies</formula1>
    </dataValidation>
  </dataValidations>
  <pageMargins left="0.70866141732283472" right="0.70866141732283472" top="0.74803149606299213" bottom="0.74803149606299213" header="0.31496062992125984" footer="0.31496062992125984"/>
  <pageSetup paperSize="9" orientation="landscape" horizontalDpi="1200" verticalDpi="1200" r:id="rId1"/>
  <headerFooter>
    <oddHeader>&amp;CNATO UNCLASSIFIED&amp;RCO-14252-NNMS</oddHeader>
    <oddFooter>&amp;CNATO UNCLASSIFIED&amp;RCO-14252-NNMS</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59999389629810485"/>
    <pageSetUpPr fitToPage="1"/>
  </sheetPr>
  <dimension ref="B1:S190"/>
  <sheetViews>
    <sheetView showGridLines="0" tabSelected="1" zoomScale="70" zoomScaleNormal="70" workbookViewId="0">
      <pane xSplit="4" ySplit="3" topLeftCell="E70" activePane="bottomRight" state="frozen"/>
      <selection pane="topRight" activeCell="E1" sqref="E1"/>
      <selection pane="bottomLeft" activeCell="A4" sqref="A4"/>
      <selection pane="bottomRight" activeCell="I77" sqref="I77"/>
    </sheetView>
  </sheetViews>
  <sheetFormatPr defaultColWidth="9.140625" defaultRowHeight="15" x14ac:dyDescent="0.25"/>
  <cols>
    <col min="1" max="1" width="1.85546875" style="173" customWidth="1"/>
    <col min="2" max="2" width="9.85546875" style="173" customWidth="1"/>
    <col min="3" max="3" width="83.28515625" style="173" customWidth="1"/>
    <col min="4" max="4" width="24.140625" style="191" customWidth="1"/>
    <col min="5" max="5" width="29" style="173" customWidth="1"/>
    <col min="6" max="6" width="37.85546875" style="191" customWidth="1"/>
    <col min="7" max="7" width="17.85546875" style="191" customWidth="1"/>
    <col min="8" max="8" width="10.85546875" style="191" customWidth="1"/>
    <col min="9" max="9" width="9.85546875" style="173" customWidth="1"/>
    <col min="10" max="10" width="17.85546875" style="191" customWidth="1"/>
    <col min="11" max="11" width="88.42578125" style="227" customWidth="1"/>
    <col min="12" max="12" width="58.140625" style="227" customWidth="1"/>
    <col min="13" max="13" width="1.85546875" style="173" customWidth="1"/>
    <col min="14" max="16384" width="9.140625" style="173"/>
  </cols>
  <sheetData>
    <row r="1" spans="2:12" x14ac:dyDescent="0.25">
      <c r="B1" s="468" t="s">
        <v>1140</v>
      </c>
      <c r="C1" s="469"/>
      <c r="D1" s="469"/>
      <c r="E1" s="469"/>
      <c r="F1" s="469"/>
      <c r="G1" s="469"/>
      <c r="H1" s="469"/>
      <c r="I1" s="469"/>
      <c r="J1" s="469"/>
      <c r="K1" s="469"/>
      <c r="L1" s="470"/>
    </row>
    <row r="2" spans="2:12" x14ac:dyDescent="0.25">
      <c r="B2" s="471"/>
      <c r="C2" s="472"/>
      <c r="D2" s="472"/>
      <c r="E2" s="472"/>
      <c r="F2" s="472"/>
      <c r="G2" s="472"/>
      <c r="H2" s="472"/>
      <c r="I2" s="472"/>
      <c r="J2" s="472"/>
      <c r="K2" s="472"/>
      <c r="L2" s="473"/>
    </row>
    <row r="3" spans="2:12" s="201" customFormat="1" ht="30" x14ac:dyDescent="0.25">
      <c r="B3" s="174" t="s">
        <v>42</v>
      </c>
      <c r="C3" s="175" t="s">
        <v>43</v>
      </c>
      <c r="D3" s="175" t="s">
        <v>44</v>
      </c>
      <c r="E3" s="175" t="s">
        <v>45</v>
      </c>
      <c r="F3" s="175" t="s">
        <v>46</v>
      </c>
      <c r="G3" s="175" t="s">
        <v>47</v>
      </c>
      <c r="H3" s="175" t="s">
        <v>48</v>
      </c>
      <c r="I3" s="175" t="s">
        <v>49</v>
      </c>
      <c r="J3" s="193" t="s">
        <v>50</v>
      </c>
      <c r="K3" s="175" t="s">
        <v>51</v>
      </c>
      <c r="L3" s="247" t="s">
        <v>52</v>
      </c>
    </row>
    <row r="4" spans="2:12" ht="30" x14ac:dyDescent="0.25">
      <c r="B4" s="176"/>
      <c r="C4" s="177"/>
      <c r="D4" s="177"/>
      <c r="E4" s="177"/>
      <c r="F4" s="219"/>
      <c r="G4" s="219"/>
      <c r="H4" s="219"/>
      <c r="I4" s="178" t="s">
        <v>28</v>
      </c>
      <c r="J4" s="205"/>
      <c r="K4" s="258" t="s">
        <v>53</v>
      </c>
      <c r="L4" s="238"/>
    </row>
    <row r="5" spans="2:12" x14ac:dyDescent="0.25">
      <c r="B5" s="239" t="s">
        <v>54</v>
      </c>
      <c r="C5" s="179" t="s">
        <v>55</v>
      </c>
      <c r="D5" s="379"/>
      <c r="E5" s="308"/>
      <c r="F5" s="308"/>
      <c r="G5" s="377"/>
      <c r="H5" s="378"/>
      <c r="I5" s="181"/>
      <c r="J5" s="182"/>
      <c r="K5" s="359"/>
      <c r="L5" s="230"/>
    </row>
    <row r="6" spans="2:12" x14ac:dyDescent="0.2">
      <c r="B6" s="299" t="s">
        <v>56</v>
      </c>
      <c r="C6" s="300" t="s">
        <v>57</v>
      </c>
      <c r="D6" s="309" t="s">
        <v>58</v>
      </c>
      <c r="E6" s="309">
        <v>10</v>
      </c>
      <c r="F6" s="311" t="s">
        <v>59</v>
      </c>
      <c r="G6" s="309">
        <v>1</v>
      </c>
      <c r="H6" s="309" t="str">
        <f>IF(G6=1,"Lot"," ")</f>
        <v>Lot</v>
      </c>
      <c r="I6" s="206">
        <v>0</v>
      </c>
      <c r="J6" s="206">
        <f>G6*I6</f>
        <v>0</v>
      </c>
      <c r="K6" s="324"/>
      <c r="L6" s="240"/>
    </row>
    <row r="7" spans="2:12" x14ac:dyDescent="0.25">
      <c r="B7" s="239" t="s">
        <v>60</v>
      </c>
      <c r="C7" s="421" t="s">
        <v>61</v>
      </c>
      <c r="D7" s="422"/>
      <c r="E7" s="422"/>
      <c r="F7" s="423"/>
      <c r="G7" s="422"/>
      <c r="H7" s="424"/>
      <c r="I7" s="425"/>
      <c r="J7" s="425"/>
      <c r="K7" s="324"/>
      <c r="L7" s="240"/>
    </row>
    <row r="8" spans="2:12" x14ac:dyDescent="0.2">
      <c r="B8" s="426" t="s">
        <v>62</v>
      </c>
      <c r="C8" s="427" t="s">
        <v>63</v>
      </c>
      <c r="D8" s="301" t="s">
        <v>64</v>
      </c>
      <c r="E8" s="301">
        <v>10</v>
      </c>
      <c r="F8" s="312" t="s">
        <v>59</v>
      </c>
      <c r="G8" s="301">
        <v>1</v>
      </c>
      <c r="H8" s="309" t="str">
        <f t="shared" ref="H8:H24" si="0">IF(G8=1,"Lot"," ")</f>
        <v>Lot</v>
      </c>
      <c r="I8" s="206">
        <v>0</v>
      </c>
      <c r="J8" s="206">
        <f t="shared" ref="J8:J13" si="1">G8*I8</f>
        <v>0</v>
      </c>
      <c r="K8" s="324"/>
      <c r="L8" s="240"/>
    </row>
    <row r="9" spans="2:12" x14ac:dyDescent="0.2">
      <c r="B9" s="426" t="s">
        <v>65</v>
      </c>
      <c r="C9" s="427" t="s">
        <v>66</v>
      </c>
      <c r="D9" s="301" t="s">
        <v>67</v>
      </c>
      <c r="E9" s="301">
        <v>8</v>
      </c>
      <c r="F9" s="312" t="s">
        <v>59</v>
      </c>
      <c r="G9" s="301">
        <v>1</v>
      </c>
      <c r="H9" s="309" t="str">
        <f t="shared" si="0"/>
        <v>Lot</v>
      </c>
      <c r="I9" s="206">
        <v>0</v>
      </c>
      <c r="J9" s="206">
        <f t="shared" si="1"/>
        <v>0</v>
      </c>
      <c r="K9" s="324"/>
      <c r="L9" s="240"/>
    </row>
    <row r="10" spans="2:12" x14ac:dyDescent="0.2">
      <c r="B10" s="426" t="s">
        <v>68</v>
      </c>
      <c r="C10" s="427" t="s">
        <v>69</v>
      </c>
      <c r="D10" s="301" t="s">
        <v>70</v>
      </c>
      <c r="E10" s="301">
        <v>8</v>
      </c>
      <c r="F10" s="312" t="s">
        <v>59</v>
      </c>
      <c r="G10" s="301">
        <v>1</v>
      </c>
      <c r="H10" s="309" t="str">
        <f t="shared" si="0"/>
        <v>Lot</v>
      </c>
      <c r="I10" s="206">
        <v>0</v>
      </c>
      <c r="J10" s="206">
        <f t="shared" si="1"/>
        <v>0</v>
      </c>
      <c r="K10" s="324"/>
      <c r="L10" s="240"/>
    </row>
    <row r="11" spans="2:12" x14ac:dyDescent="0.2">
      <c r="B11" s="426" t="s">
        <v>71</v>
      </c>
      <c r="C11" s="427" t="s">
        <v>72</v>
      </c>
      <c r="D11" s="301" t="s">
        <v>73</v>
      </c>
      <c r="E11" s="301">
        <v>10</v>
      </c>
      <c r="F11" s="312" t="s">
        <v>59</v>
      </c>
      <c r="G11" s="301">
        <v>1</v>
      </c>
      <c r="H11" s="309" t="str">
        <f t="shared" si="0"/>
        <v>Lot</v>
      </c>
      <c r="I11" s="206">
        <v>0</v>
      </c>
      <c r="J11" s="206">
        <f t="shared" si="1"/>
        <v>0</v>
      </c>
      <c r="K11" s="324"/>
      <c r="L11" s="240"/>
    </row>
    <row r="12" spans="2:12" x14ac:dyDescent="0.2">
      <c r="B12" s="426" t="s">
        <v>74</v>
      </c>
      <c r="C12" s="427" t="s">
        <v>75</v>
      </c>
      <c r="D12" s="301" t="s">
        <v>76</v>
      </c>
      <c r="E12" s="301">
        <v>8</v>
      </c>
      <c r="F12" s="312" t="s">
        <v>59</v>
      </c>
      <c r="G12" s="301">
        <v>1</v>
      </c>
      <c r="H12" s="309" t="str">
        <f t="shared" si="0"/>
        <v>Lot</v>
      </c>
      <c r="I12" s="206">
        <v>0</v>
      </c>
      <c r="J12" s="206">
        <f t="shared" si="1"/>
        <v>0</v>
      </c>
      <c r="K12" s="324"/>
      <c r="L12" s="240"/>
    </row>
    <row r="13" spans="2:12" x14ac:dyDescent="0.2">
      <c r="B13" s="426" t="s">
        <v>77</v>
      </c>
      <c r="C13" s="427" t="s">
        <v>78</v>
      </c>
      <c r="D13" s="301" t="s">
        <v>79</v>
      </c>
      <c r="E13" s="301">
        <v>8</v>
      </c>
      <c r="F13" s="312" t="s">
        <v>59</v>
      </c>
      <c r="G13" s="301">
        <v>1</v>
      </c>
      <c r="H13" s="309" t="str">
        <f t="shared" si="0"/>
        <v>Lot</v>
      </c>
      <c r="I13" s="206">
        <v>0</v>
      </c>
      <c r="J13" s="206">
        <f t="shared" si="1"/>
        <v>0</v>
      </c>
      <c r="K13" s="324"/>
      <c r="L13" s="240"/>
    </row>
    <row r="14" spans="2:12" x14ac:dyDescent="0.2">
      <c r="B14" s="241">
        <v>1.3</v>
      </c>
      <c r="C14" s="208" t="s">
        <v>80</v>
      </c>
      <c r="D14" s="301" t="s">
        <v>81</v>
      </c>
      <c r="E14" s="301">
        <v>10</v>
      </c>
      <c r="F14" s="312" t="s">
        <v>59</v>
      </c>
      <c r="G14" s="301">
        <v>1</v>
      </c>
      <c r="H14" s="309" t="str">
        <f t="shared" si="0"/>
        <v>Lot</v>
      </c>
      <c r="I14" s="206">
        <v>0</v>
      </c>
      <c r="J14" s="206">
        <f>G14*I14</f>
        <v>0</v>
      </c>
      <c r="K14" s="324"/>
      <c r="L14" s="242"/>
    </row>
    <row r="15" spans="2:12" x14ac:dyDescent="0.25">
      <c r="B15" s="428">
        <v>1.4</v>
      </c>
      <c r="C15" s="421" t="s">
        <v>82</v>
      </c>
      <c r="D15" s="409"/>
      <c r="E15" s="408"/>
      <c r="F15" s="411"/>
      <c r="G15" s="408"/>
      <c r="H15" s="409"/>
      <c r="I15" s="410"/>
      <c r="J15" s="410"/>
      <c r="K15" s="324"/>
      <c r="L15" s="240"/>
    </row>
    <row r="16" spans="2:12" x14ac:dyDescent="0.2">
      <c r="B16" s="426" t="s">
        <v>83</v>
      </c>
      <c r="C16" s="427" t="s">
        <v>84</v>
      </c>
      <c r="D16" s="304" t="s">
        <v>85</v>
      </c>
      <c r="E16" s="301">
        <v>2</v>
      </c>
      <c r="F16" s="312" t="s">
        <v>59</v>
      </c>
      <c r="G16" s="301">
        <v>1</v>
      </c>
      <c r="H16" s="309" t="str">
        <f t="shared" si="0"/>
        <v>Lot</v>
      </c>
      <c r="I16" s="206">
        <v>0</v>
      </c>
      <c r="J16" s="206">
        <f t="shared" ref="J16:J26" si="2">G16*I16</f>
        <v>0</v>
      </c>
      <c r="K16" s="324" t="s">
        <v>86</v>
      </c>
      <c r="L16" s="240"/>
    </row>
    <row r="17" spans="2:19" x14ac:dyDescent="0.2">
      <c r="B17" s="426" t="s">
        <v>87</v>
      </c>
      <c r="C17" s="427" t="s">
        <v>88</v>
      </c>
      <c r="D17" s="304">
        <v>5.0999999999999996</v>
      </c>
      <c r="E17" s="301">
        <v>80</v>
      </c>
      <c r="F17" s="312" t="s">
        <v>59</v>
      </c>
      <c r="G17" s="301">
        <v>1</v>
      </c>
      <c r="H17" s="309" t="str">
        <f t="shared" si="0"/>
        <v>Lot</v>
      </c>
      <c r="I17" s="206">
        <v>0</v>
      </c>
      <c r="J17" s="206">
        <f t="shared" si="2"/>
        <v>0</v>
      </c>
      <c r="K17" s="324" t="s">
        <v>89</v>
      </c>
      <c r="L17" s="240"/>
    </row>
    <row r="18" spans="2:19" x14ac:dyDescent="0.2">
      <c r="B18" s="426" t="s">
        <v>90</v>
      </c>
      <c r="C18" s="427" t="s">
        <v>91</v>
      </c>
      <c r="D18" s="304">
        <v>5.0999999999999996</v>
      </c>
      <c r="E18" s="301">
        <v>80</v>
      </c>
      <c r="F18" s="312" t="s">
        <v>59</v>
      </c>
      <c r="G18" s="301">
        <v>1</v>
      </c>
      <c r="H18" s="309" t="str">
        <f t="shared" si="0"/>
        <v>Lot</v>
      </c>
      <c r="I18" s="206">
        <v>0</v>
      </c>
      <c r="J18" s="206">
        <f t="shared" si="2"/>
        <v>0</v>
      </c>
      <c r="K18" s="451" t="s">
        <v>1203</v>
      </c>
      <c r="L18" s="240"/>
    </row>
    <row r="19" spans="2:19" x14ac:dyDescent="0.2">
      <c r="B19" s="426" t="s">
        <v>92</v>
      </c>
      <c r="C19" s="427" t="s">
        <v>93</v>
      </c>
      <c r="D19" s="304" t="s">
        <v>94</v>
      </c>
      <c r="E19" s="301">
        <v>10</v>
      </c>
      <c r="F19" s="313" t="s">
        <v>59</v>
      </c>
      <c r="G19" s="301">
        <v>1</v>
      </c>
      <c r="H19" s="309" t="str">
        <f t="shared" si="0"/>
        <v>Lot</v>
      </c>
      <c r="I19" s="206">
        <v>0</v>
      </c>
      <c r="J19" s="206">
        <f t="shared" si="2"/>
        <v>0</v>
      </c>
      <c r="K19" s="324"/>
      <c r="L19" s="240"/>
    </row>
    <row r="20" spans="2:19" x14ac:dyDescent="0.2">
      <c r="B20" s="426" t="s">
        <v>95</v>
      </c>
      <c r="C20" s="429" t="s">
        <v>96</v>
      </c>
      <c r="D20" s="304">
        <v>5.7</v>
      </c>
      <c r="E20" s="305">
        <v>100</v>
      </c>
      <c r="F20" s="313" t="s">
        <v>59</v>
      </c>
      <c r="G20" s="304">
        <v>1</v>
      </c>
      <c r="H20" s="309" t="str">
        <f t="shared" si="0"/>
        <v>Lot</v>
      </c>
      <c r="I20" s="206">
        <v>0</v>
      </c>
      <c r="J20" s="206">
        <f t="shared" si="2"/>
        <v>0</v>
      </c>
      <c r="K20" s="325" t="s">
        <v>97</v>
      </c>
      <c r="L20" s="243"/>
    </row>
    <row r="21" spans="2:19" x14ac:dyDescent="0.2">
      <c r="B21" s="241">
        <v>1.5</v>
      </c>
      <c r="C21" s="209" t="s">
        <v>98</v>
      </c>
      <c r="D21" s="304" t="s">
        <v>99</v>
      </c>
      <c r="E21" s="305">
        <v>4</v>
      </c>
      <c r="F21" s="313" t="s">
        <v>59</v>
      </c>
      <c r="G21" s="304">
        <v>1</v>
      </c>
      <c r="H21" s="309" t="str">
        <f t="shared" si="0"/>
        <v>Lot</v>
      </c>
      <c r="I21" s="206">
        <v>0</v>
      </c>
      <c r="J21" s="206">
        <f t="shared" si="2"/>
        <v>0</v>
      </c>
      <c r="K21" s="325"/>
      <c r="L21" s="243"/>
    </row>
    <row r="22" spans="2:19" x14ac:dyDescent="0.2">
      <c r="B22" s="241">
        <v>1.6</v>
      </c>
      <c r="C22" s="209" t="s">
        <v>100</v>
      </c>
      <c r="D22" s="304" t="s">
        <v>101</v>
      </c>
      <c r="E22" s="305">
        <v>120</v>
      </c>
      <c r="F22" s="313" t="s">
        <v>59</v>
      </c>
      <c r="G22" s="304">
        <v>1</v>
      </c>
      <c r="H22" s="309" t="str">
        <f t="shared" si="0"/>
        <v>Lot</v>
      </c>
      <c r="I22" s="206">
        <v>0</v>
      </c>
      <c r="J22" s="206">
        <f t="shared" si="2"/>
        <v>0</v>
      </c>
      <c r="K22" s="325"/>
      <c r="L22" s="243"/>
    </row>
    <row r="23" spans="2:19" x14ac:dyDescent="0.25">
      <c r="B23" s="428">
        <v>1.7</v>
      </c>
      <c r="C23" s="421" t="s">
        <v>102</v>
      </c>
      <c r="D23" s="408"/>
      <c r="E23" s="408"/>
      <c r="F23" s="411"/>
      <c r="G23" s="408"/>
      <c r="H23" s="409"/>
      <c r="I23" s="410"/>
      <c r="J23" s="410"/>
      <c r="K23" s="324" t="s">
        <v>107</v>
      </c>
      <c r="L23" s="240"/>
    </row>
    <row r="24" spans="2:19" x14ac:dyDescent="0.2">
      <c r="B24" s="426" t="s">
        <v>108</v>
      </c>
      <c r="C24" s="427" t="s">
        <v>109</v>
      </c>
      <c r="D24" s="301" t="s">
        <v>110</v>
      </c>
      <c r="E24" s="301">
        <v>1</v>
      </c>
      <c r="F24" s="313" t="s">
        <v>59</v>
      </c>
      <c r="G24" s="301">
        <v>1</v>
      </c>
      <c r="H24" s="309" t="str">
        <f t="shared" si="0"/>
        <v>Lot</v>
      </c>
      <c r="I24" s="206">
        <v>0</v>
      </c>
      <c r="J24" s="206">
        <f t="shared" si="2"/>
        <v>0</v>
      </c>
      <c r="K24" s="324"/>
      <c r="L24" s="240"/>
    </row>
    <row r="25" spans="2:19" ht="28.5" x14ac:dyDescent="0.2">
      <c r="B25" s="426" t="s">
        <v>111</v>
      </c>
      <c r="C25" s="427" t="s">
        <v>112</v>
      </c>
      <c r="D25" s="301" t="s">
        <v>113</v>
      </c>
      <c r="E25" s="301" t="s">
        <v>114</v>
      </c>
      <c r="F25" s="313" t="s">
        <v>59</v>
      </c>
      <c r="G25" s="301">
        <v>10</v>
      </c>
      <c r="H25" s="309" t="s">
        <v>106</v>
      </c>
      <c r="I25" s="206">
        <v>0</v>
      </c>
      <c r="J25" s="206">
        <f t="shared" si="2"/>
        <v>0</v>
      </c>
      <c r="K25" s="358" t="s">
        <v>115</v>
      </c>
      <c r="L25" s="240"/>
    </row>
    <row r="26" spans="2:19" x14ac:dyDescent="0.2">
      <c r="B26" s="426" t="s">
        <v>116</v>
      </c>
      <c r="C26" s="427" t="s">
        <v>117</v>
      </c>
      <c r="D26" s="301" t="s">
        <v>118</v>
      </c>
      <c r="E26" s="301" t="s">
        <v>114</v>
      </c>
      <c r="F26" s="312" t="s">
        <v>105</v>
      </c>
      <c r="G26" s="301">
        <v>15</v>
      </c>
      <c r="H26" s="309" t="s">
        <v>106</v>
      </c>
      <c r="I26" s="206">
        <v>0</v>
      </c>
      <c r="J26" s="206">
        <f t="shared" si="2"/>
        <v>0</v>
      </c>
      <c r="K26" s="324"/>
      <c r="L26" s="240"/>
    </row>
    <row r="27" spans="2:19" ht="43.5" thickBot="1" x14ac:dyDescent="0.25">
      <c r="B27" s="426" t="s">
        <v>119</v>
      </c>
      <c r="C27" s="430" t="s">
        <v>120</v>
      </c>
      <c r="D27" s="302" t="s">
        <v>121</v>
      </c>
      <c r="E27" s="301" t="s">
        <v>104</v>
      </c>
      <c r="F27" s="314" t="s">
        <v>59</v>
      </c>
      <c r="G27" s="302">
        <v>70</v>
      </c>
      <c r="H27" s="444" t="s">
        <v>106</v>
      </c>
      <c r="I27" s="206">
        <v>0</v>
      </c>
      <c r="J27" s="206">
        <f>G27*I27</f>
        <v>0</v>
      </c>
      <c r="K27" s="360" t="s">
        <v>122</v>
      </c>
      <c r="L27" s="246"/>
    </row>
    <row r="28" spans="2:19" s="187" customFormat="1" ht="20.25" thickTop="1" thickBot="1" x14ac:dyDescent="0.3">
      <c r="B28" s="478" t="s">
        <v>123</v>
      </c>
      <c r="C28" s="479"/>
      <c r="D28" s="221"/>
      <c r="E28" s="222"/>
      <c r="F28" s="221"/>
      <c r="G28" s="223"/>
      <c r="H28" s="223" t="s">
        <v>124</v>
      </c>
      <c r="I28" s="224"/>
      <c r="J28" s="225">
        <f>SUBTOTAL(9,J6:J27)</f>
        <v>0</v>
      </c>
      <c r="K28" s="252"/>
      <c r="L28" s="244"/>
    </row>
    <row r="29" spans="2:19" ht="27" customHeight="1" thickTop="1" x14ac:dyDescent="0.25">
      <c r="B29" s="239" t="s">
        <v>125</v>
      </c>
      <c r="C29" s="179" t="s">
        <v>126</v>
      </c>
      <c r="D29" s="168"/>
      <c r="E29" s="168"/>
      <c r="F29" s="168"/>
      <c r="G29" s="180"/>
      <c r="H29" s="180" t="s">
        <v>124</v>
      </c>
      <c r="I29" s="181"/>
      <c r="J29" s="182"/>
      <c r="K29" s="251"/>
      <c r="L29" s="230"/>
      <c r="N29" s="463" t="s">
        <v>1141</v>
      </c>
      <c r="O29" s="463"/>
      <c r="P29" s="463"/>
      <c r="Q29" s="463"/>
      <c r="R29" s="463"/>
      <c r="S29" s="463"/>
    </row>
    <row r="30" spans="2:19" x14ac:dyDescent="0.2">
      <c r="B30" s="241">
        <v>2.1</v>
      </c>
      <c r="C30" s="208" t="s">
        <v>127</v>
      </c>
      <c r="D30" s="301" t="s">
        <v>128</v>
      </c>
      <c r="E30" s="301">
        <v>10</v>
      </c>
      <c r="F30" s="312" t="s">
        <v>59</v>
      </c>
      <c r="G30" s="301">
        <v>1</v>
      </c>
      <c r="H30" s="301" t="s">
        <v>129</v>
      </c>
      <c r="I30" s="206">
        <v>0</v>
      </c>
      <c r="J30" s="206">
        <f>G30*I30</f>
        <v>0</v>
      </c>
      <c r="K30" s="320"/>
      <c r="L30" s="240"/>
    </row>
    <row r="31" spans="2:19" x14ac:dyDescent="0.25">
      <c r="B31" s="428">
        <v>2.2000000000000002</v>
      </c>
      <c r="C31" s="421" t="s">
        <v>130</v>
      </c>
      <c r="D31" s="301"/>
      <c r="E31" s="301"/>
      <c r="F31" s="312"/>
      <c r="G31" s="301"/>
      <c r="H31" s="301"/>
      <c r="I31" s="410"/>
      <c r="J31" s="410"/>
      <c r="K31" s="320"/>
      <c r="L31" s="240"/>
    </row>
    <row r="32" spans="2:19" x14ac:dyDescent="0.2">
      <c r="B32" s="426" t="s">
        <v>132</v>
      </c>
      <c r="C32" s="427" t="s">
        <v>133</v>
      </c>
      <c r="D32" s="301">
        <v>3.4</v>
      </c>
      <c r="E32" s="457">
        <v>3</v>
      </c>
      <c r="F32" s="312" t="s">
        <v>105</v>
      </c>
      <c r="G32" s="301">
        <v>4</v>
      </c>
      <c r="H32" s="301" t="s">
        <v>106</v>
      </c>
      <c r="I32" s="206">
        <v>0</v>
      </c>
      <c r="J32" s="206">
        <f t="shared" ref="J32:J57" si="3">G32*I32</f>
        <v>0</v>
      </c>
      <c r="K32" s="320"/>
      <c r="L32" s="240"/>
    </row>
    <row r="33" spans="2:12" x14ac:dyDescent="0.2">
      <c r="B33" s="426" t="s">
        <v>134</v>
      </c>
      <c r="C33" s="429" t="s">
        <v>135</v>
      </c>
      <c r="D33" s="304" t="s">
        <v>131</v>
      </c>
      <c r="E33" s="301">
        <v>6</v>
      </c>
      <c r="F33" s="312" t="s">
        <v>59</v>
      </c>
      <c r="G33" s="302">
        <v>1</v>
      </c>
      <c r="H33" s="301" t="s">
        <v>129</v>
      </c>
      <c r="I33" s="206">
        <v>0</v>
      </c>
      <c r="J33" s="206">
        <f t="shared" si="3"/>
        <v>0</v>
      </c>
      <c r="K33" s="382"/>
      <c r="L33" s="248"/>
    </row>
    <row r="34" spans="2:12" x14ac:dyDescent="0.2">
      <c r="B34" s="426" t="s">
        <v>136</v>
      </c>
      <c r="C34" s="429" t="s">
        <v>137</v>
      </c>
      <c r="D34" s="304" t="s">
        <v>131</v>
      </c>
      <c r="E34" s="305">
        <v>12</v>
      </c>
      <c r="F34" s="312" t="s">
        <v>59</v>
      </c>
      <c r="G34" s="302">
        <v>1</v>
      </c>
      <c r="H34" s="301" t="s">
        <v>129</v>
      </c>
      <c r="I34" s="206">
        <v>0</v>
      </c>
      <c r="J34" s="206">
        <f t="shared" si="3"/>
        <v>0</v>
      </c>
      <c r="K34" s="382"/>
      <c r="L34" s="248"/>
    </row>
    <row r="35" spans="2:12" x14ac:dyDescent="0.25">
      <c r="B35" s="428">
        <v>2.2999999999999998</v>
      </c>
      <c r="C35" s="421" t="s">
        <v>138</v>
      </c>
      <c r="D35" s="301"/>
      <c r="E35" s="301"/>
      <c r="F35" s="312"/>
      <c r="G35" s="301"/>
      <c r="H35" s="301"/>
      <c r="I35" s="410"/>
      <c r="J35" s="410"/>
      <c r="K35" s="320" t="s">
        <v>140</v>
      </c>
      <c r="L35" s="240"/>
    </row>
    <row r="36" spans="2:12" x14ac:dyDescent="0.2">
      <c r="B36" s="426" t="s">
        <v>141</v>
      </c>
      <c r="C36" s="427" t="s">
        <v>142</v>
      </c>
      <c r="D36" s="301" t="s">
        <v>139</v>
      </c>
      <c r="E36" s="458">
        <v>8</v>
      </c>
      <c r="F36" s="312" t="s">
        <v>59</v>
      </c>
      <c r="G36" s="302">
        <v>1</v>
      </c>
      <c r="H36" s="301" t="s">
        <v>129</v>
      </c>
      <c r="I36" s="206">
        <v>0</v>
      </c>
      <c r="J36" s="206">
        <f t="shared" si="3"/>
        <v>0</v>
      </c>
      <c r="K36" s="320"/>
      <c r="L36" s="240"/>
    </row>
    <row r="37" spans="2:12" x14ac:dyDescent="0.2">
      <c r="B37" s="426" t="s">
        <v>143</v>
      </c>
      <c r="C37" s="427" t="s">
        <v>144</v>
      </c>
      <c r="D37" s="301" t="s">
        <v>139</v>
      </c>
      <c r="E37" s="458">
        <v>10</v>
      </c>
      <c r="F37" s="312" t="s">
        <v>59</v>
      </c>
      <c r="G37" s="302">
        <v>1</v>
      </c>
      <c r="H37" s="301" t="s">
        <v>129</v>
      </c>
      <c r="I37" s="206">
        <v>0</v>
      </c>
      <c r="J37" s="206">
        <f t="shared" si="3"/>
        <v>0</v>
      </c>
      <c r="K37" s="320"/>
      <c r="L37" s="240"/>
    </row>
    <row r="38" spans="2:12" x14ac:dyDescent="0.2">
      <c r="B38" s="241">
        <v>2.4</v>
      </c>
      <c r="C38" s="208" t="s">
        <v>145</v>
      </c>
      <c r="D38" s="301" t="s">
        <v>146</v>
      </c>
      <c r="E38" s="307">
        <v>14</v>
      </c>
      <c r="F38" s="312" t="s">
        <v>59</v>
      </c>
      <c r="G38" s="302">
        <v>1</v>
      </c>
      <c r="H38" s="301" t="s">
        <v>129</v>
      </c>
      <c r="I38" s="206">
        <v>0</v>
      </c>
      <c r="J38" s="206">
        <f t="shared" si="3"/>
        <v>0</v>
      </c>
      <c r="K38" s="320"/>
      <c r="L38" s="240"/>
    </row>
    <row r="39" spans="2:12" x14ac:dyDescent="0.2">
      <c r="B39" s="241">
        <v>2.5</v>
      </c>
      <c r="C39" s="208" t="s">
        <v>147</v>
      </c>
      <c r="D39" s="301" t="s">
        <v>148</v>
      </c>
      <c r="E39" s="307">
        <v>14</v>
      </c>
      <c r="F39" s="312" t="s">
        <v>59</v>
      </c>
      <c r="G39" s="302">
        <v>1</v>
      </c>
      <c r="H39" s="301" t="s">
        <v>129</v>
      </c>
      <c r="I39" s="206">
        <v>0</v>
      </c>
      <c r="J39" s="206">
        <f t="shared" si="3"/>
        <v>0</v>
      </c>
      <c r="K39" s="320"/>
      <c r="L39" s="240"/>
    </row>
    <row r="40" spans="2:12" x14ac:dyDescent="0.25">
      <c r="B40" s="428">
        <v>2.6</v>
      </c>
      <c r="C40" s="421" t="s">
        <v>149</v>
      </c>
      <c r="D40" s="301"/>
      <c r="E40" s="301"/>
      <c r="F40" s="312"/>
      <c r="G40" s="301"/>
      <c r="H40" s="301"/>
      <c r="I40" s="410"/>
      <c r="J40" s="410"/>
      <c r="K40" s="320"/>
      <c r="L40" s="240"/>
    </row>
    <row r="41" spans="2:12" x14ac:dyDescent="0.2">
      <c r="B41" s="426" t="s">
        <v>150</v>
      </c>
      <c r="C41" s="427" t="s">
        <v>151</v>
      </c>
      <c r="D41" s="301" t="s">
        <v>152</v>
      </c>
      <c r="E41" s="301">
        <v>14</v>
      </c>
      <c r="F41" s="312" t="s">
        <v>59</v>
      </c>
      <c r="G41" s="301">
        <v>1</v>
      </c>
      <c r="H41" s="301" t="s">
        <v>129</v>
      </c>
      <c r="I41" s="206">
        <v>0</v>
      </c>
      <c r="J41" s="206">
        <f t="shared" si="3"/>
        <v>0</v>
      </c>
      <c r="K41" s="320"/>
      <c r="L41" s="240"/>
    </row>
    <row r="42" spans="2:12" x14ac:dyDescent="0.2">
      <c r="B42" s="426" t="s">
        <v>153</v>
      </c>
      <c r="C42" s="427" t="s">
        <v>154</v>
      </c>
      <c r="D42" s="301" t="s">
        <v>103</v>
      </c>
      <c r="E42" s="301">
        <v>14</v>
      </c>
      <c r="F42" s="312" t="s">
        <v>59</v>
      </c>
      <c r="G42" s="301">
        <v>1</v>
      </c>
      <c r="H42" s="301" t="s">
        <v>129</v>
      </c>
      <c r="I42" s="206">
        <v>0</v>
      </c>
      <c r="J42" s="206">
        <f t="shared" si="3"/>
        <v>0</v>
      </c>
      <c r="K42" s="320"/>
      <c r="L42" s="240"/>
    </row>
    <row r="43" spans="2:12" x14ac:dyDescent="0.2">
      <c r="B43" s="426" t="s">
        <v>155</v>
      </c>
      <c r="C43" s="427" t="s">
        <v>156</v>
      </c>
      <c r="D43" s="301" t="s">
        <v>157</v>
      </c>
      <c r="E43" s="457">
        <v>16</v>
      </c>
      <c r="F43" s="312" t="s">
        <v>59</v>
      </c>
      <c r="G43" s="301">
        <v>1</v>
      </c>
      <c r="H43" s="301" t="s">
        <v>129</v>
      </c>
      <c r="I43" s="206">
        <v>0</v>
      </c>
      <c r="J43" s="206">
        <f t="shared" si="3"/>
        <v>0</v>
      </c>
      <c r="K43" s="320"/>
      <c r="L43" s="240"/>
    </row>
    <row r="44" spans="2:12" x14ac:dyDescent="0.2">
      <c r="B44" s="426" t="s">
        <v>158</v>
      </c>
      <c r="C44" s="427" t="s">
        <v>159</v>
      </c>
      <c r="D44" s="307" t="s">
        <v>160</v>
      </c>
      <c r="E44" s="305">
        <v>16</v>
      </c>
      <c r="F44" s="312" t="s">
        <v>59</v>
      </c>
      <c r="G44" s="302">
        <v>1</v>
      </c>
      <c r="H44" s="301" t="s">
        <v>129</v>
      </c>
      <c r="I44" s="206">
        <v>0</v>
      </c>
      <c r="J44" s="206">
        <f t="shared" si="3"/>
        <v>0</v>
      </c>
      <c r="K44" s="320"/>
      <c r="L44" s="240"/>
    </row>
    <row r="45" spans="2:12" x14ac:dyDescent="0.2">
      <c r="B45" s="426" t="s">
        <v>161</v>
      </c>
      <c r="C45" s="427" t="s">
        <v>162</v>
      </c>
      <c r="D45" s="307" t="s">
        <v>1137</v>
      </c>
      <c r="E45" s="305">
        <v>16</v>
      </c>
      <c r="F45" s="312" t="s">
        <v>59</v>
      </c>
      <c r="G45" s="302">
        <v>1</v>
      </c>
      <c r="H45" s="301" t="s">
        <v>129</v>
      </c>
      <c r="I45" s="206">
        <v>0</v>
      </c>
      <c r="J45" s="206">
        <f t="shared" si="3"/>
        <v>0</v>
      </c>
      <c r="K45" s="320"/>
      <c r="L45" s="240"/>
    </row>
    <row r="46" spans="2:12" x14ac:dyDescent="0.2">
      <c r="B46" s="426" t="s">
        <v>163</v>
      </c>
      <c r="C46" s="427" t="s">
        <v>164</v>
      </c>
      <c r="D46" s="307">
        <v>9.1999999999999993</v>
      </c>
      <c r="E46" s="305">
        <v>16</v>
      </c>
      <c r="F46" s="312" t="s">
        <v>59</v>
      </c>
      <c r="G46" s="302">
        <v>1</v>
      </c>
      <c r="H46" s="301" t="s">
        <v>129</v>
      </c>
      <c r="I46" s="206">
        <v>0</v>
      </c>
      <c r="J46" s="206">
        <f t="shared" si="3"/>
        <v>0</v>
      </c>
      <c r="K46" s="320"/>
      <c r="L46" s="240"/>
    </row>
    <row r="47" spans="2:12" x14ac:dyDescent="0.2">
      <c r="B47" s="426" t="s">
        <v>165</v>
      </c>
      <c r="C47" s="427" t="s">
        <v>166</v>
      </c>
      <c r="D47" s="307" t="s">
        <v>167</v>
      </c>
      <c r="E47" s="305">
        <v>9</v>
      </c>
      <c r="F47" s="312" t="s">
        <v>59</v>
      </c>
      <c r="G47" s="302">
        <v>1</v>
      </c>
      <c r="H47" s="301" t="s">
        <v>129</v>
      </c>
      <c r="I47" s="206">
        <v>0</v>
      </c>
      <c r="J47" s="206">
        <f t="shared" si="3"/>
        <v>0</v>
      </c>
      <c r="K47" s="320" t="s">
        <v>168</v>
      </c>
      <c r="L47" s="240"/>
    </row>
    <row r="48" spans="2:12" x14ac:dyDescent="0.2">
      <c r="B48" s="426" t="s">
        <v>169</v>
      </c>
      <c r="C48" s="427" t="s">
        <v>170</v>
      </c>
      <c r="D48" s="307" t="s">
        <v>171</v>
      </c>
      <c r="E48" s="305">
        <v>14</v>
      </c>
      <c r="F48" s="312" t="s">
        <v>59</v>
      </c>
      <c r="G48" s="302">
        <v>1</v>
      </c>
      <c r="H48" s="301" t="s">
        <v>129</v>
      </c>
      <c r="I48" s="206">
        <v>0</v>
      </c>
      <c r="J48" s="206">
        <f t="shared" si="3"/>
        <v>0</v>
      </c>
      <c r="K48" s="320" t="s">
        <v>172</v>
      </c>
      <c r="L48" s="240"/>
    </row>
    <row r="49" spans="2:12" x14ac:dyDescent="0.2">
      <c r="B49" s="426" t="s">
        <v>173</v>
      </c>
      <c r="C49" s="427" t="s">
        <v>174</v>
      </c>
      <c r="D49" s="307" t="s">
        <v>175</v>
      </c>
      <c r="E49" s="305">
        <v>14</v>
      </c>
      <c r="F49" s="312" t="s">
        <v>59</v>
      </c>
      <c r="G49" s="302">
        <v>1</v>
      </c>
      <c r="H49" s="301" t="s">
        <v>129</v>
      </c>
      <c r="I49" s="206">
        <v>0</v>
      </c>
      <c r="J49" s="206">
        <f t="shared" si="3"/>
        <v>0</v>
      </c>
      <c r="K49" s="320" t="s">
        <v>176</v>
      </c>
      <c r="L49" s="240"/>
    </row>
    <row r="50" spans="2:12" x14ac:dyDescent="0.2">
      <c r="B50" s="426" t="s">
        <v>177</v>
      </c>
      <c r="C50" s="427" t="s">
        <v>178</v>
      </c>
      <c r="D50" s="307" t="s">
        <v>179</v>
      </c>
      <c r="E50" s="305">
        <v>14</v>
      </c>
      <c r="F50" s="312" t="s">
        <v>59</v>
      </c>
      <c r="G50" s="302">
        <v>1</v>
      </c>
      <c r="H50" s="301" t="s">
        <v>129</v>
      </c>
      <c r="I50" s="206">
        <v>0</v>
      </c>
      <c r="J50" s="206">
        <f t="shared" si="3"/>
        <v>0</v>
      </c>
      <c r="K50" s="320" t="s">
        <v>176</v>
      </c>
      <c r="L50" s="240"/>
    </row>
    <row r="51" spans="2:12" x14ac:dyDescent="0.2">
      <c r="B51" s="426" t="s">
        <v>180</v>
      </c>
      <c r="C51" s="427" t="s">
        <v>181</v>
      </c>
      <c r="D51" s="301" t="s">
        <v>182</v>
      </c>
      <c r="E51" s="457">
        <v>32</v>
      </c>
      <c r="F51" s="312" t="s">
        <v>59</v>
      </c>
      <c r="G51" s="301">
        <v>1</v>
      </c>
      <c r="H51" s="301" t="s">
        <v>129</v>
      </c>
      <c r="I51" s="206">
        <v>0</v>
      </c>
      <c r="J51" s="206">
        <f t="shared" si="3"/>
        <v>0</v>
      </c>
      <c r="K51" s="320" t="s">
        <v>183</v>
      </c>
      <c r="L51" s="240"/>
    </row>
    <row r="52" spans="2:12" x14ac:dyDescent="0.2">
      <c r="B52" s="426" t="s">
        <v>184</v>
      </c>
      <c r="C52" s="427" t="s">
        <v>185</v>
      </c>
      <c r="D52" s="307" t="s">
        <v>186</v>
      </c>
      <c r="E52" s="459">
        <v>32</v>
      </c>
      <c r="F52" s="312" t="s">
        <v>59</v>
      </c>
      <c r="G52" s="302">
        <v>1</v>
      </c>
      <c r="H52" s="301" t="s">
        <v>129</v>
      </c>
      <c r="I52" s="206">
        <v>0</v>
      </c>
      <c r="J52" s="206">
        <f t="shared" si="3"/>
        <v>0</v>
      </c>
      <c r="K52" s="321"/>
      <c r="L52" s="249"/>
    </row>
    <row r="53" spans="2:12" x14ac:dyDescent="0.2">
      <c r="B53" s="426" t="s">
        <v>187</v>
      </c>
      <c r="C53" s="427" t="s">
        <v>166</v>
      </c>
      <c r="D53" s="307" t="s">
        <v>167</v>
      </c>
      <c r="E53" s="459">
        <v>32</v>
      </c>
      <c r="F53" s="312" t="s">
        <v>59</v>
      </c>
      <c r="G53" s="302">
        <v>1</v>
      </c>
      <c r="H53" s="301" t="s">
        <v>129</v>
      </c>
      <c r="I53" s="206">
        <v>0</v>
      </c>
      <c r="J53" s="206">
        <f t="shared" si="3"/>
        <v>0</v>
      </c>
      <c r="K53" s="320"/>
      <c r="L53" s="240"/>
    </row>
    <row r="54" spans="2:12" x14ac:dyDescent="0.2">
      <c r="B54" s="426" t="s">
        <v>188</v>
      </c>
      <c r="C54" s="427" t="s">
        <v>190</v>
      </c>
      <c r="D54" s="307" t="s">
        <v>191</v>
      </c>
      <c r="E54" s="459">
        <v>32</v>
      </c>
      <c r="F54" s="312" t="s">
        <v>59</v>
      </c>
      <c r="G54" s="302">
        <v>1</v>
      </c>
      <c r="H54" s="301" t="s">
        <v>129</v>
      </c>
      <c r="I54" s="206">
        <v>0</v>
      </c>
      <c r="J54" s="206">
        <f t="shared" si="3"/>
        <v>0</v>
      </c>
      <c r="K54" s="320"/>
      <c r="L54" s="240"/>
    </row>
    <row r="55" spans="2:12" x14ac:dyDescent="0.2">
      <c r="B55" s="426" t="s">
        <v>189</v>
      </c>
      <c r="C55" s="427" t="s">
        <v>192</v>
      </c>
      <c r="D55" s="307" t="s">
        <v>191</v>
      </c>
      <c r="E55" s="459">
        <v>32</v>
      </c>
      <c r="F55" s="312" t="s">
        <v>59</v>
      </c>
      <c r="G55" s="302">
        <v>1</v>
      </c>
      <c r="H55" s="301" t="s">
        <v>129</v>
      </c>
      <c r="I55" s="206">
        <v>0</v>
      </c>
      <c r="J55" s="206">
        <f t="shared" si="3"/>
        <v>0</v>
      </c>
      <c r="K55" s="320"/>
      <c r="L55" s="240"/>
    </row>
    <row r="56" spans="2:12" x14ac:dyDescent="0.25">
      <c r="B56" s="428">
        <v>2.7</v>
      </c>
      <c r="C56" s="421" t="s">
        <v>193</v>
      </c>
      <c r="D56" s="301"/>
      <c r="E56" s="301"/>
      <c r="F56" s="312"/>
      <c r="G56" s="301"/>
      <c r="H56" s="301"/>
      <c r="I56" s="410"/>
      <c r="J56" s="410"/>
      <c r="K56" s="320"/>
      <c r="L56" s="240"/>
    </row>
    <row r="57" spans="2:12" x14ac:dyDescent="0.2">
      <c r="B57" s="426" t="s">
        <v>195</v>
      </c>
      <c r="C57" s="427" t="s">
        <v>196</v>
      </c>
      <c r="D57" s="301" t="s">
        <v>194</v>
      </c>
      <c r="E57" s="307">
        <v>8</v>
      </c>
      <c r="F57" s="312" t="s">
        <v>59</v>
      </c>
      <c r="G57" s="302">
        <v>1</v>
      </c>
      <c r="H57" s="301" t="s">
        <v>129</v>
      </c>
      <c r="I57" s="206">
        <v>0</v>
      </c>
      <c r="J57" s="206">
        <f t="shared" si="3"/>
        <v>0</v>
      </c>
      <c r="K57" s="320" t="s">
        <v>197</v>
      </c>
      <c r="L57" s="240"/>
    </row>
    <row r="58" spans="2:12" x14ac:dyDescent="0.2">
      <c r="B58" s="426" t="s">
        <v>198</v>
      </c>
      <c r="C58" s="427" t="s">
        <v>199</v>
      </c>
      <c r="D58" s="301" t="s">
        <v>194</v>
      </c>
      <c r="E58" s="307">
        <v>24</v>
      </c>
      <c r="F58" s="312" t="s">
        <v>59</v>
      </c>
      <c r="G58" s="302">
        <v>1</v>
      </c>
      <c r="H58" s="301" t="s">
        <v>129</v>
      </c>
      <c r="I58" s="206">
        <v>0</v>
      </c>
      <c r="J58" s="206">
        <f>G58*I58</f>
        <v>0</v>
      </c>
      <c r="K58" s="320" t="s">
        <v>200</v>
      </c>
      <c r="L58" s="240"/>
    </row>
    <row r="59" spans="2:12" x14ac:dyDescent="0.2">
      <c r="B59" s="426" t="s">
        <v>201</v>
      </c>
      <c r="C59" s="427" t="s">
        <v>202</v>
      </c>
      <c r="D59" s="301" t="s">
        <v>194</v>
      </c>
      <c r="E59" s="307">
        <v>56</v>
      </c>
      <c r="F59" s="312" t="s">
        <v>59</v>
      </c>
      <c r="G59" s="302">
        <v>1</v>
      </c>
      <c r="H59" s="301" t="s">
        <v>129</v>
      </c>
      <c r="I59" s="206">
        <v>0</v>
      </c>
      <c r="J59" s="206">
        <f>G59*I59</f>
        <v>0</v>
      </c>
      <c r="K59" s="320" t="s">
        <v>203</v>
      </c>
      <c r="L59" s="240"/>
    </row>
    <row r="60" spans="2:12" ht="15.75" thickBot="1" x14ac:dyDescent="0.25">
      <c r="B60" s="426" t="s">
        <v>204</v>
      </c>
      <c r="C60" s="427" t="s">
        <v>205</v>
      </c>
      <c r="D60" s="301" t="s">
        <v>194</v>
      </c>
      <c r="E60" s="307">
        <v>124</v>
      </c>
      <c r="F60" s="312" t="s">
        <v>59</v>
      </c>
      <c r="G60" s="302">
        <v>1</v>
      </c>
      <c r="H60" s="301" t="s">
        <v>129</v>
      </c>
      <c r="I60" s="206">
        <v>0</v>
      </c>
      <c r="J60" s="206">
        <f>G60*I60</f>
        <v>0</v>
      </c>
      <c r="K60" s="320" t="s">
        <v>206</v>
      </c>
      <c r="L60" s="240"/>
    </row>
    <row r="61" spans="2:12" s="187" customFormat="1" ht="20.25" thickTop="1" thickBot="1" x14ac:dyDescent="0.3">
      <c r="B61" s="474" t="s">
        <v>207</v>
      </c>
      <c r="C61" s="475"/>
      <c r="D61" s="184"/>
      <c r="E61" s="183"/>
      <c r="F61" s="184"/>
      <c r="G61" s="185"/>
      <c r="H61" s="185" t="s">
        <v>124</v>
      </c>
      <c r="I61" s="186"/>
      <c r="J61" s="170">
        <f>SUBTOTAL(9,J29:J60)</f>
        <v>0</v>
      </c>
      <c r="K61" s="252"/>
      <c r="L61" s="244"/>
    </row>
    <row r="62" spans="2:12" ht="15.75" thickTop="1" x14ac:dyDescent="0.25">
      <c r="B62" s="239" t="s">
        <v>208</v>
      </c>
      <c r="C62" s="179" t="s">
        <v>209</v>
      </c>
      <c r="D62" s="168"/>
      <c r="E62" s="168"/>
      <c r="F62" s="168"/>
      <c r="G62" s="180"/>
      <c r="H62" s="180" t="s">
        <v>124</v>
      </c>
      <c r="I62" s="181"/>
      <c r="J62" s="182"/>
      <c r="K62" s="251"/>
      <c r="L62" s="230"/>
    </row>
    <row r="63" spans="2:12" ht="28.5" x14ac:dyDescent="0.2">
      <c r="B63" s="241">
        <v>3.1</v>
      </c>
      <c r="C63" s="208" t="s">
        <v>210</v>
      </c>
      <c r="D63" s="302" t="s">
        <v>132</v>
      </c>
      <c r="E63" s="460">
        <v>48</v>
      </c>
      <c r="F63" s="313" t="s">
        <v>211</v>
      </c>
      <c r="G63" s="302">
        <v>1</v>
      </c>
      <c r="H63" s="376" t="s">
        <v>129</v>
      </c>
      <c r="I63" s="136">
        <v>0</v>
      </c>
      <c r="J63" s="169">
        <f>G63*I63</f>
        <v>0</v>
      </c>
      <c r="K63" s="318" t="s">
        <v>1202</v>
      </c>
      <c r="L63" s="250"/>
    </row>
    <row r="64" spans="2:12" x14ac:dyDescent="0.25">
      <c r="B64" s="428">
        <v>3.2</v>
      </c>
      <c r="C64" s="421" t="s">
        <v>212</v>
      </c>
      <c r="D64" s="301"/>
      <c r="E64" s="301"/>
      <c r="F64" s="313"/>
      <c r="G64" s="301"/>
      <c r="H64" s="376"/>
      <c r="I64" s="412"/>
      <c r="J64" s="437"/>
      <c r="K64" s="320"/>
      <c r="L64" s="240"/>
    </row>
    <row r="65" spans="2:12" x14ac:dyDescent="0.25">
      <c r="B65" s="426" t="s">
        <v>58</v>
      </c>
      <c r="C65" s="429" t="s">
        <v>214</v>
      </c>
      <c r="D65" s="304" t="s">
        <v>134</v>
      </c>
      <c r="E65" s="459">
        <v>48</v>
      </c>
      <c r="F65" s="313" t="s">
        <v>211</v>
      </c>
      <c r="G65" s="302">
        <v>1</v>
      </c>
      <c r="H65" s="376" t="s">
        <v>129</v>
      </c>
      <c r="I65" s="136">
        <v>0</v>
      </c>
      <c r="J65" s="169">
        <f t="shared" ref="J65:J69" si="4">G65*I65</f>
        <v>0</v>
      </c>
      <c r="K65" s="322"/>
      <c r="L65" s="250"/>
    </row>
    <row r="66" spans="2:12" x14ac:dyDescent="0.25">
      <c r="B66" s="426" t="s">
        <v>64</v>
      </c>
      <c r="C66" s="429" t="s">
        <v>215</v>
      </c>
      <c r="D66" s="304" t="s">
        <v>136</v>
      </c>
      <c r="E66" s="459">
        <v>48</v>
      </c>
      <c r="F66" s="313" t="s">
        <v>211</v>
      </c>
      <c r="G66" s="302">
        <v>1</v>
      </c>
      <c r="H66" s="376" t="s">
        <v>129</v>
      </c>
      <c r="I66" s="136">
        <v>0</v>
      </c>
      <c r="J66" s="169">
        <f>G66*I66</f>
        <v>0</v>
      </c>
      <c r="K66" s="322"/>
      <c r="L66" s="250"/>
    </row>
    <row r="67" spans="2:12" x14ac:dyDescent="0.25">
      <c r="B67" s="426" t="s">
        <v>67</v>
      </c>
      <c r="C67" s="429" t="s">
        <v>212</v>
      </c>
      <c r="D67" s="304" t="s">
        <v>213</v>
      </c>
      <c r="E67" s="459">
        <v>48</v>
      </c>
      <c r="F67" s="313" t="s">
        <v>211</v>
      </c>
      <c r="G67" s="302">
        <v>1</v>
      </c>
      <c r="H67" s="376" t="s">
        <v>129</v>
      </c>
      <c r="I67" s="136">
        <v>0</v>
      </c>
      <c r="J67" s="169">
        <f t="shared" si="4"/>
        <v>0</v>
      </c>
      <c r="K67" s="322"/>
      <c r="L67" s="250"/>
    </row>
    <row r="68" spans="2:12" x14ac:dyDescent="0.25">
      <c r="B68" s="426" t="s">
        <v>70</v>
      </c>
      <c r="C68" s="429" t="s">
        <v>216</v>
      </c>
      <c r="D68" s="304" t="s">
        <v>217</v>
      </c>
      <c r="E68" s="459">
        <v>50</v>
      </c>
      <c r="F68" s="313" t="s">
        <v>218</v>
      </c>
      <c r="G68" s="302">
        <v>1</v>
      </c>
      <c r="H68" s="376" t="s">
        <v>129</v>
      </c>
      <c r="I68" s="136">
        <v>0</v>
      </c>
      <c r="J68" s="169">
        <f t="shared" ref="J68" si="5">G68*I68</f>
        <v>0</v>
      </c>
      <c r="K68" s="322"/>
      <c r="L68" s="250"/>
    </row>
    <row r="69" spans="2:12" ht="15.75" thickBot="1" x14ac:dyDescent="0.3">
      <c r="B69" s="241">
        <v>3.3</v>
      </c>
      <c r="C69" s="211" t="s">
        <v>219</v>
      </c>
      <c r="D69" s="304" t="s">
        <v>220</v>
      </c>
      <c r="E69" s="459">
        <v>52</v>
      </c>
      <c r="F69" s="313" t="s">
        <v>218</v>
      </c>
      <c r="G69" s="302">
        <v>1</v>
      </c>
      <c r="H69" s="376" t="s">
        <v>129</v>
      </c>
      <c r="I69" s="136">
        <v>0</v>
      </c>
      <c r="J69" s="169">
        <f t="shared" si="4"/>
        <v>0</v>
      </c>
      <c r="K69" s="322"/>
      <c r="L69" s="250"/>
    </row>
    <row r="70" spans="2:12" s="187" customFormat="1" ht="20.25" thickTop="1" thickBot="1" x14ac:dyDescent="0.3">
      <c r="B70" s="474" t="s">
        <v>221</v>
      </c>
      <c r="C70" s="475"/>
      <c r="D70" s="184"/>
      <c r="E70" s="183"/>
      <c r="F70" s="184"/>
      <c r="G70" s="185"/>
      <c r="H70" s="185" t="s">
        <v>124</v>
      </c>
      <c r="I70" s="186"/>
      <c r="J70" s="170">
        <f>SUBTOTAL(9,J63:J69)</f>
        <v>0</v>
      </c>
      <c r="K70" s="252"/>
      <c r="L70" s="244"/>
    </row>
    <row r="71" spans="2:12" ht="15.75" thickTop="1" x14ac:dyDescent="0.25">
      <c r="B71" s="239" t="s">
        <v>222</v>
      </c>
      <c r="C71" s="179" t="s">
        <v>223</v>
      </c>
      <c r="D71" s="168"/>
      <c r="E71" s="168" t="s">
        <v>124</v>
      </c>
      <c r="F71" s="168"/>
      <c r="G71" s="180"/>
      <c r="H71" s="180" t="s">
        <v>124</v>
      </c>
      <c r="I71" s="181"/>
      <c r="J71" s="182"/>
      <c r="K71" s="251"/>
      <c r="L71" s="230"/>
    </row>
    <row r="72" spans="2:12" x14ac:dyDescent="0.2">
      <c r="B72" s="241">
        <v>4.0999999999999996</v>
      </c>
      <c r="C72" s="208" t="s">
        <v>224</v>
      </c>
      <c r="D72" s="301">
        <v>8.3000000000000007</v>
      </c>
      <c r="E72" s="301">
        <v>16</v>
      </c>
      <c r="F72" s="312" t="s">
        <v>59</v>
      </c>
      <c r="G72" s="194">
        <v>1</v>
      </c>
      <c r="H72" s="302" t="s">
        <v>129</v>
      </c>
      <c r="I72" s="206">
        <v>0</v>
      </c>
      <c r="J72" s="206">
        <f>G72*I72</f>
        <v>0</v>
      </c>
      <c r="K72" s="480" t="s">
        <v>1204</v>
      </c>
      <c r="L72" s="240"/>
    </row>
    <row r="73" spans="2:12" x14ac:dyDescent="0.25">
      <c r="B73" s="428">
        <v>4.2</v>
      </c>
      <c r="C73" s="421" t="s">
        <v>225</v>
      </c>
      <c r="D73" s="301"/>
      <c r="E73" s="301"/>
      <c r="F73" s="312"/>
      <c r="G73" s="301"/>
      <c r="H73" s="302"/>
      <c r="I73" s="410"/>
      <c r="J73" s="410"/>
      <c r="K73" s="481"/>
      <c r="L73" s="240"/>
    </row>
    <row r="74" spans="2:12" x14ac:dyDescent="0.2">
      <c r="B74" s="426" t="s">
        <v>226</v>
      </c>
      <c r="C74" s="427" t="s">
        <v>170</v>
      </c>
      <c r="D74" s="301" t="s">
        <v>171</v>
      </c>
      <c r="E74" s="305">
        <v>16</v>
      </c>
      <c r="F74" s="312" t="s">
        <v>59</v>
      </c>
      <c r="G74" s="302">
        <v>1</v>
      </c>
      <c r="H74" s="302" t="s">
        <v>129</v>
      </c>
      <c r="I74" s="206">
        <v>0</v>
      </c>
      <c r="J74" s="206">
        <f t="shared" ref="J74:J81" si="6">G74*I74</f>
        <v>0</v>
      </c>
      <c r="K74" s="481"/>
      <c r="L74" s="240"/>
    </row>
    <row r="75" spans="2:12" x14ac:dyDescent="0.2">
      <c r="B75" s="426" t="s">
        <v>227</v>
      </c>
      <c r="C75" s="427" t="s">
        <v>228</v>
      </c>
      <c r="D75" s="301" t="s">
        <v>175</v>
      </c>
      <c r="E75" s="305">
        <v>16</v>
      </c>
      <c r="F75" s="312" t="s">
        <v>59</v>
      </c>
      <c r="G75" s="302">
        <v>1</v>
      </c>
      <c r="H75" s="302" t="s">
        <v>129</v>
      </c>
      <c r="I75" s="206">
        <v>0</v>
      </c>
      <c r="J75" s="206">
        <f t="shared" si="6"/>
        <v>0</v>
      </c>
      <c r="K75" s="481"/>
      <c r="L75" s="240"/>
    </row>
    <row r="76" spans="2:12" x14ac:dyDescent="0.2">
      <c r="B76" s="426" t="s">
        <v>229</v>
      </c>
      <c r="C76" s="427" t="s">
        <v>178</v>
      </c>
      <c r="D76" s="301" t="s">
        <v>179</v>
      </c>
      <c r="E76" s="305">
        <v>16</v>
      </c>
      <c r="F76" s="312" t="s">
        <v>59</v>
      </c>
      <c r="G76" s="302">
        <v>1</v>
      </c>
      <c r="H76" s="302" t="s">
        <v>129</v>
      </c>
      <c r="I76" s="206">
        <v>0</v>
      </c>
      <c r="J76" s="206">
        <f t="shared" si="6"/>
        <v>0</v>
      </c>
      <c r="K76" s="481"/>
      <c r="L76" s="240"/>
    </row>
    <row r="77" spans="2:12" x14ac:dyDescent="0.2">
      <c r="B77" s="426" t="s">
        <v>230</v>
      </c>
      <c r="C77" s="427" t="s">
        <v>231</v>
      </c>
      <c r="D77" s="301" t="s">
        <v>232</v>
      </c>
      <c r="E77" s="305">
        <v>16</v>
      </c>
      <c r="F77" s="312" t="s">
        <v>59</v>
      </c>
      <c r="G77" s="302">
        <v>1</v>
      </c>
      <c r="H77" s="302" t="s">
        <v>129</v>
      </c>
      <c r="I77" s="206">
        <v>0</v>
      </c>
      <c r="J77" s="206">
        <f t="shared" si="6"/>
        <v>0</v>
      </c>
      <c r="K77" s="482"/>
      <c r="L77" s="240"/>
    </row>
    <row r="78" spans="2:12" ht="28.5" x14ac:dyDescent="0.2">
      <c r="B78" s="426" t="s">
        <v>233</v>
      </c>
      <c r="C78" s="427" t="s">
        <v>234</v>
      </c>
      <c r="D78" s="301" t="s">
        <v>235</v>
      </c>
      <c r="E78" s="305">
        <v>76</v>
      </c>
      <c r="F78" s="312" t="s">
        <v>59</v>
      </c>
      <c r="G78" s="302">
        <v>12</v>
      </c>
      <c r="H78" s="302" t="s">
        <v>106</v>
      </c>
      <c r="I78" s="206">
        <v>0</v>
      </c>
      <c r="J78" s="206">
        <f t="shared" si="6"/>
        <v>0</v>
      </c>
      <c r="K78" s="321" t="s">
        <v>236</v>
      </c>
      <c r="L78" s="240"/>
    </row>
    <row r="79" spans="2:12" ht="28.5" x14ac:dyDescent="0.2">
      <c r="B79" s="426" t="s">
        <v>237</v>
      </c>
      <c r="C79" s="427" t="s">
        <v>238</v>
      </c>
      <c r="D79" s="301" t="s">
        <v>239</v>
      </c>
      <c r="E79" s="305" t="s">
        <v>240</v>
      </c>
      <c r="F79" s="312" t="s">
        <v>59</v>
      </c>
      <c r="G79" s="302">
        <v>1</v>
      </c>
      <c r="H79" s="302" t="s">
        <v>129</v>
      </c>
      <c r="I79" s="206">
        <v>0</v>
      </c>
      <c r="J79" s="206">
        <f t="shared" si="6"/>
        <v>0</v>
      </c>
      <c r="K79" s="320" t="s">
        <v>241</v>
      </c>
      <c r="L79" s="240"/>
    </row>
    <row r="80" spans="2:12" x14ac:dyDescent="0.2">
      <c r="B80" s="426" t="s">
        <v>242</v>
      </c>
      <c r="C80" s="429" t="s">
        <v>243</v>
      </c>
      <c r="D80" s="301" t="s">
        <v>244</v>
      </c>
      <c r="E80" s="304" t="s">
        <v>245</v>
      </c>
      <c r="F80" s="313" t="s">
        <v>59</v>
      </c>
      <c r="G80" s="302">
        <v>60</v>
      </c>
      <c r="H80" s="302" t="s">
        <v>106</v>
      </c>
      <c r="I80" s="206">
        <v>0</v>
      </c>
      <c r="J80" s="206">
        <f t="shared" si="6"/>
        <v>0</v>
      </c>
      <c r="K80" s="323" t="s">
        <v>246</v>
      </c>
      <c r="L80" s="243"/>
    </row>
    <row r="81" spans="2:12" x14ac:dyDescent="0.2">
      <c r="B81" s="426" t="s">
        <v>247</v>
      </c>
      <c r="C81" s="429" t="s">
        <v>248</v>
      </c>
      <c r="D81" s="301">
        <v>8.1999999999999993</v>
      </c>
      <c r="E81" s="305">
        <v>68</v>
      </c>
      <c r="F81" s="313" t="s">
        <v>59</v>
      </c>
      <c r="G81" s="302">
        <v>1</v>
      </c>
      <c r="H81" s="302" t="s">
        <v>129</v>
      </c>
      <c r="I81" s="206">
        <v>0</v>
      </c>
      <c r="J81" s="206">
        <f t="shared" si="6"/>
        <v>0</v>
      </c>
      <c r="K81" s="321" t="s">
        <v>249</v>
      </c>
      <c r="L81" s="249"/>
    </row>
    <row r="82" spans="2:12" ht="15.75" thickBot="1" x14ac:dyDescent="0.25">
      <c r="B82" s="439" t="s">
        <v>1126</v>
      </c>
      <c r="C82" s="429" t="s">
        <v>1127</v>
      </c>
      <c r="D82" s="443" t="s">
        <v>1128</v>
      </c>
      <c r="E82" s="442">
        <v>16</v>
      </c>
      <c r="F82" s="313" t="s">
        <v>59</v>
      </c>
      <c r="G82" s="302">
        <v>1</v>
      </c>
      <c r="H82" s="302" t="s">
        <v>129</v>
      </c>
      <c r="I82" s="206">
        <v>0</v>
      </c>
      <c r="J82" s="206">
        <f t="shared" ref="J82" si="7">G82*I82</f>
        <v>0</v>
      </c>
      <c r="K82" s="440"/>
      <c r="L82" s="441"/>
    </row>
    <row r="83" spans="2:12" s="187" customFormat="1" ht="20.25" thickTop="1" thickBot="1" x14ac:dyDescent="0.3">
      <c r="B83" s="474" t="s">
        <v>250</v>
      </c>
      <c r="C83" s="475"/>
      <c r="D83" s="184"/>
      <c r="E83" s="183"/>
      <c r="F83" s="184"/>
      <c r="G83" s="185"/>
      <c r="H83" s="185" t="s">
        <v>124</v>
      </c>
      <c r="I83" s="186"/>
      <c r="J83" s="170">
        <f>SUBTOTAL(9,J72:J81)</f>
        <v>0</v>
      </c>
      <c r="K83" s="252"/>
      <c r="L83" s="244"/>
    </row>
    <row r="84" spans="2:12" ht="15.75" customHeight="1" thickTop="1" x14ac:dyDescent="0.25">
      <c r="B84" s="239" t="s">
        <v>251</v>
      </c>
      <c r="C84" s="179" t="s">
        <v>252</v>
      </c>
      <c r="D84" s="168"/>
      <c r="E84" s="168"/>
      <c r="F84" s="168"/>
      <c r="G84" s="180"/>
      <c r="H84" s="180" t="s">
        <v>124</v>
      </c>
      <c r="I84" s="181"/>
      <c r="J84" s="182"/>
      <c r="K84" s="251"/>
      <c r="L84" s="230"/>
    </row>
    <row r="85" spans="2:12" x14ac:dyDescent="0.2">
      <c r="B85" s="241">
        <v>5.0999999999999996</v>
      </c>
      <c r="C85" s="211" t="s">
        <v>253</v>
      </c>
      <c r="D85" s="301">
        <v>2.2999999999999998</v>
      </c>
      <c r="E85" s="461">
        <v>52</v>
      </c>
      <c r="F85" s="312" t="s">
        <v>59</v>
      </c>
      <c r="G85" s="194">
        <v>1</v>
      </c>
      <c r="H85" s="194" t="s">
        <v>129</v>
      </c>
      <c r="I85" s="206">
        <v>0</v>
      </c>
      <c r="J85" s="206">
        <f t="shared" ref="J85:J100" si="8">G85*I85</f>
        <v>0</v>
      </c>
      <c r="K85" s="320"/>
      <c r="L85" s="240"/>
    </row>
    <row r="86" spans="2:12" x14ac:dyDescent="0.2">
      <c r="B86" s="241">
        <v>5.2</v>
      </c>
      <c r="C86" s="209" t="s">
        <v>254</v>
      </c>
      <c r="D86" s="301" t="s">
        <v>141</v>
      </c>
      <c r="E86" s="461">
        <v>52</v>
      </c>
      <c r="F86" s="313" t="s">
        <v>218</v>
      </c>
      <c r="G86" s="194">
        <v>1</v>
      </c>
      <c r="H86" s="194" t="s">
        <v>129</v>
      </c>
      <c r="I86" s="206">
        <v>0</v>
      </c>
      <c r="J86" s="206">
        <f t="shared" si="8"/>
        <v>0</v>
      </c>
      <c r="K86" s="320"/>
      <c r="L86" s="240"/>
    </row>
    <row r="87" spans="2:12" x14ac:dyDescent="0.2">
      <c r="B87" s="241">
        <v>5.3</v>
      </c>
      <c r="C87" s="209" t="s">
        <v>255</v>
      </c>
      <c r="D87" s="301" t="s">
        <v>256</v>
      </c>
      <c r="E87" s="461">
        <v>52</v>
      </c>
      <c r="F87" s="313" t="s">
        <v>59</v>
      </c>
      <c r="G87" s="194">
        <v>60</v>
      </c>
      <c r="H87" s="194" t="s">
        <v>106</v>
      </c>
      <c r="I87" s="206">
        <v>0</v>
      </c>
      <c r="J87" s="206">
        <f t="shared" ref="J87:J94" si="9">G87*I87</f>
        <v>0</v>
      </c>
      <c r="K87" s="320" t="s">
        <v>257</v>
      </c>
      <c r="L87" s="240"/>
    </row>
    <row r="88" spans="2:12" x14ac:dyDescent="0.2">
      <c r="B88" s="241">
        <v>5.4</v>
      </c>
      <c r="C88" s="209" t="s">
        <v>258</v>
      </c>
      <c r="D88" s="301" t="s">
        <v>259</v>
      </c>
      <c r="E88" s="461">
        <v>52</v>
      </c>
      <c r="F88" s="313" t="s">
        <v>59</v>
      </c>
      <c r="G88" s="194">
        <v>1</v>
      </c>
      <c r="H88" s="194" t="s">
        <v>129</v>
      </c>
      <c r="I88" s="206">
        <v>0</v>
      </c>
      <c r="J88" s="206">
        <f t="shared" si="9"/>
        <v>0</v>
      </c>
      <c r="K88" s="320" t="s">
        <v>260</v>
      </c>
      <c r="L88" s="240"/>
    </row>
    <row r="89" spans="2:12" x14ac:dyDescent="0.2">
      <c r="B89" s="241">
        <v>5.5</v>
      </c>
      <c r="C89" s="209" t="s">
        <v>261</v>
      </c>
      <c r="D89" s="301" t="s">
        <v>262</v>
      </c>
      <c r="E89" s="461">
        <v>54</v>
      </c>
      <c r="F89" s="313" t="s">
        <v>59</v>
      </c>
      <c r="G89" s="194">
        <v>1</v>
      </c>
      <c r="H89" s="194" t="s">
        <v>129</v>
      </c>
      <c r="I89" s="206">
        <v>0</v>
      </c>
      <c r="J89" s="206">
        <f t="shared" si="9"/>
        <v>0</v>
      </c>
      <c r="K89" s="320"/>
      <c r="L89" s="240"/>
    </row>
    <row r="90" spans="2:12" x14ac:dyDescent="0.2">
      <c r="B90" s="241">
        <v>5.6</v>
      </c>
      <c r="C90" s="209" t="s">
        <v>263</v>
      </c>
      <c r="D90" s="301" t="s">
        <v>264</v>
      </c>
      <c r="E90" s="461">
        <v>54</v>
      </c>
      <c r="F90" s="313" t="s">
        <v>59</v>
      </c>
      <c r="G90" s="194">
        <v>1</v>
      </c>
      <c r="H90" s="194" t="s">
        <v>129</v>
      </c>
      <c r="I90" s="206">
        <v>0</v>
      </c>
      <c r="J90" s="206">
        <f t="shared" si="9"/>
        <v>0</v>
      </c>
      <c r="K90" s="320"/>
      <c r="L90" s="240"/>
    </row>
    <row r="91" spans="2:12" x14ac:dyDescent="0.2">
      <c r="B91" s="241">
        <v>5.7</v>
      </c>
      <c r="C91" s="209" t="s">
        <v>265</v>
      </c>
      <c r="D91" s="301" t="s">
        <v>266</v>
      </c>
      <c r="E91" s="461">
        <v>64</v>
      </c>
      <c r="F91" s="313" t="s">
        <v>59</v>
      </c>
      <c r="G91" s="194">
        <v>1</v>
      </c>
      <c r="H91" s="194" t="s">
        <v>129</v>
      </c>
      <c r="I91" s="206">
        <v>0</v>
      </c>
      <c r="J91" s="206">
        <f t="shared" si="9"/>
        <v>0</v>
      </c>
      <c r="K91" s="320" t="s">
        <v>267</v>
      </c>
      <c r="L91" s="240"/>
    </row>
    <row r="92" spans="2:12" x14ac:dyDescent="0.2">
      <c r="B92" s="241">
        <v>5.8</v>
      </c>
      <c r="C92" s="209" t="s">
        <v>268</v>
      </c>
      <c r="D92" s="301" t="s">
        <v>269</v>
      </c>
      <c r="E92" s="461">
        <v>54</v>
      </c>
      <c r="F92" s="313" t="s">
        <v>59</v>
      </c>
      <c r="G92" s="194">
        <v>1</v>
      </c>
      <c r="H92" s="194" t="s">
        <v>129</v>
      </c>
      <c r="I92" s="206">
        <v>0</v>
      </c>
      <c r="J92" s="206">
        <f t="shared" si="9"/>
        <v>0</v>
      </c>
      <c r="K92" s="320" t="s">
        <v>270</v>
      </c>
      <c r="L92" s="240"/>
    </row>
    <row r="93" spans="2:12" x14ac:dyDescent="0.2">
      <c r="B93" s="241">
        <v>5.9</v>
      </c>
      <c r="C93" s="209" t="s">
        <v>271</v>
      </c>
      <c r="D93" s="301" t="s">
        <v>272</v>
      </c>
      <c r="E93" s="461">
        <v>64</v>
      </c>
      <c r="F93" s="313" t="s">
        <v>218</v>
      </c>
      <c r="G93" s="194">
        <v>60</v>
      </c>
      <c r="H93" s="194" t="s">
        <v>106</v>
      </c>
      <c r="I93" s="206">
        <v>0</v>
      </c>
      <c r="J93" s="206">
        <f t="shared" si="9"/>
        <v>0</v>
      </c>
      <c r="K93" s="320"/>
      <c r="L93" s="240"/>
    </row>
    <row r="94" spans="2:12" x14ac:dyDescent="0.2">
      <c r="B94" s="298">
        <v>5.0999999999999996</v>
      </c>
      <c r="C94" s="209" t="s">
        <v>273</v>
      </c>
      <c r="D94" s="301" t="s">
        <v>274</v>
      </c>
      <c r="E94" s="461">
        <v>56</v>
      </c>
      <c r="F94" s="313" t="s">
        <v>218</v>
      </c>
      <c r="G94" s="194">
        <v>60</v>
      </c>
      <c r="H94" s="194" t="s">
        <v>106</v>
      </c>
      <c r="I94" s="206">
        <v>0</v>
      </c>
      <c r="J94" s="206">
        <f t="shared" si="9"/>
        <v>0</v>
      </c>
      <c r="K94" s="320"/>
      <c r="L94" s="240"/>
    </row>
    <row r="95" spans="2:12" x14ac:dyDescent="0.2">
      <c r="B95" s="298">
        <v>5.1100000000000003</v>
      </c>
      <c r="C95" s="210" t="s">
        <v>275</v>
      </c>
      <c r="D95" s="301" t="s">
        <v>143</v>
      </c>
      <c r="E95" s="459">
        <v>56</v>
      </c>
      <c r="F95" s="313" t="s">
        <v>218</v>
      </c>
      <c r="G95" s="194">
        <v>1</v>
      </c>
      <c r="H95" s="194" t="s">
        <v>129</v>
      </c>
      <c r="I95" s="206">
        <v>0</v>
      </c>
      <c r="J95" s="206">
        <f t="shared" si="8"/>
        <v>0</v>
      </c>
      <c r="K95" s="320"/>
      <c r="L95" s="240"/>
    </row>
    <row r="96" spans="2:12" x14ac:dyDescent="0.2">
      <c r="B96" s="298">
        <v>5.12</v>
      </c>
      <c r="C96" s="210" t="s">
        <v>276</v>
      </c>
      <c r="D96" s="301" t="s">
        <v>277</v>
      </c>
      <c r="E96" s="459">
        <v>56</v>
      </c>
      <c r="F96" s="313" t="s">
        <v>218</v>
      </c>
      <c r="G96" s="194">
        <v>1</v>
      </c>
      <c r="H96" s="194" t="s">
        <v>129</v>
      </c>
      <c r="I96" s="206">
        <v>0</v>
      </c>
      <c r="J96" s="206">
        <f t="shared" si="8"/>
        <v>0</v>
      </c>
      <c r="K96" s="320"/>
      <c r="L96" s="240"/>
    </row>
    <row r="97" spans="2:12" x14ac:dyDescent="0.2">
      <c r="B97" s="298">
        <v>5.13</v>
      </c>
      <c r="C97" s="210" t="s">
        <v>243</v>
      </c>
      <c r="D97" s="301" t="s">
        <v>244</v>
      </c>
      <c r="E97" s="459">
        <v>60</v>
      </c>
      <c r="F97" s="313" t="s">
        <v>218</v>
      </c>
      <c r="G97" s="194">
        <v>1</v>
      </c>
      <c r="H97" s="194" t="s">
        <v>129</v>
      </c>
      <c r="I97" s="206">
        <v>0</v>
      </c>
      <c r="J97" s="206">
        <f t="shared" si="8"/>
        <v>0</v>
      </c>
      <c r="K97" s="320"/>
      <c r="L97" s="240"/>
    </row>
    <row r="98" spans="2:12" x14ac:dyDescent="0.2">
      <c r="B98" s="298">
        <v>5.14</v>
      </c>
      <c r="C98" s="210" t="s">
        <v>278</v>
      </c>
      <c r="D98" s="301" t="s">
        <v>279</v>
      </c>
      <c r="E98" s="459">
        <v>64</v>
      </c>
      <c r="F98" s="313" t="s">
        <v>218</v>
      </c>
      <c r="G98" s="194">
        <v>1</v>
      </c>
      <c r="H98" s="194" t="s">
        <v>129</v>
      </c>
      <c r="I98" s="206">
        <v>0</v>
      </c>
      <c r="J98" s="206">
        <f t="shared" si="8"/>
        <v>0</v>
      </c>
      <c r="K98" s="320"/>
      <c r="L98" s="240"/>
    </row>
    <row r="99" spans="2:12" x14ac:dyDescent="0.2">
      <c r="B99" s="298">
        <v>5.15</v>
      </c>
      <c r="C99" s="210" t="s">
        <v>280</v>
      </c>
      <c r="D99" s="301" t="s">
        <v>281</v>
      </c>
      <c r="E99" s="459">
        <v>66</v>
      </c>
      <c r="F99" s="313" t="s">
        <v>218</v>
      </c>
      <c r="G99" s="194">
        <v>1</v>
      </c>
      <c r="H99" s="194" t="s">
        <v>129</v>
      </c>
      <c r="I99" s="206">
        <v>0</v>
      </c>
      <c r="J99" s="206">
        <f t="shared" si="8"/>
        <v>0</v>
      </c>
      <c r="K99" s="320"/>
      <c r="L99" s="240"/>
    </row>
    <row r="100" spans="2:12" ht="15.75" thickBot="1" x14ac:dyDescent="0.25">
      <c r="B100" s="298">
        <v>5.16</v>
      </c>
      <c r="C100" s="259" t="s">
        <v>282</v>
      </c>
      <c r="D100" s="301" t="s">
        <v>194</v>
      </c>
      <c r="E100" s="459">
        <v>62</v>
      </c>
      <c r="F100" s="313" t="s">
        <v>59</v>
      </c>
      <c r="G100" s="194">
        <v>1</v>
      </c>
      <c r="H100" s="194" t="s">
        <v>129</v>
      </c>
      <c r="I100" s="206">
        <v>0</v>
      </c>
      <c r="J100" s="206">
        <f t="shared" si="8"/>
        <v>0</v>
      </c>
      <c r="K100" s="320"/>
      <c r="L100" s="240"/>
    </row>
    <row r="101" spans="2:12" s="187" customFormat="1" ht="20.25" thickTop="1" thickBot="1" x14ac:dyDescent="0.3">
      <c r="B101" s="474" t="s">
        <v>283</v>
      </c>
      <c r="C101" s="475"/>
      <c r="D101" s="184"/>
      <c r="E101" s="183"/>
      <c r="F101" s="184"/>
      <c r="G101" s="185"/>
      <c r="H101" s="185" t="s">
        <v>124</v>
      </c>
      <c r="I101" s="186"/>
      <c r="J101" s="170">
        <f>SUBTOTAL(9,J85:J100)</f>
        <v>0</v>
      </c>
      <c r="K101" s="252"/>
      <c r="L101" s="244"/>
    </row>
    <row r="102" spans="2:12" ht="15.75" thickTop="1" x14ac:dyDescent="0.25">
      <c r="B102" s="239" t="s">
        <v>284</v>
      </c>
      <c r="C102" s="179" t="s">
        <v>285</v>
      </c>
      <c r="D102" s="168"/>
      <c r="E102" s="168"/>
      <c r="F102" s="168"/>
      <c r="G102" s="180"/>
      <c r="H102" s="180" t="s">
        <v>124</v>
      </c>
      <c r="I102" s="181"/>
      <c r="J102" s="182"/>
      <c r="K102" s="251"/>
      <c r="L102" s="230"/>
    </row>
    <row r="103" spans="2:12" x14ac:dyDescent="0.2">
      <c r="B103" s="428">
        <v>6.1</v>
      </c>
      <c r="C103" s="432" t="s">
        <v>286</v>
      </c>
      <c r="D103" s="414"/>
      <c r="E103" s="415"/>
      <c r="F103" s="411"/>
      <c r="G103" s="416"/>
      <c r="H103" s="417"/>
      <c r="I103" s="412"/>
      <c r="J103" s="413"/>
      <c r="K103" s="212"/>
      <c r="L103" s="250"/>
    </row>
    <row r="104" spans="2:12" x14ac:dyDescent="0.2">
      <c r="B104" s="426" t="s">
        <v>288</v>
      </c>
      <c r="C104" s="429" t="s">
        <v>289</v>
      </c>
      <c r="D104" s="304" t="s">
        <v>290</v>
      </c>
      <c r="E104" s="449">
        <v>80</v>
      </c>
      <c r="F104" s="312" t="s">
        <v>287</v>
      </c>
      <c r="G104" s="194">
        <v>1</v>
      </c>
      <c r="H104" s="319" t="s">
        <v>129</v>
      </c>
      <c r="I104" s="136">
        <f>EQUIPMENT!I205</f>
        <v>0</v>
      </c>
      <c r="J104" s="169">
        <f t="shared" ref="J104" si="10">G104*I104</f>
        <v>0</v>
      </c>
      <c r="K104" s="207" t="s">
        <v>985</v>
      </c>
      <c r="L104" s="240"/>
    </row>
    <row r="105" spans="2:12" x14ac:dyDescent="0.2">
      <c r="B105" s="426" t="s">
        <v>291</v>
      </c>
      <c r="C105" s="429" t="s">
        <v>292</v>
      </c>
      <c r="D105" s="304" t="s">
        <v>293</v>
      </c>
      <c r="E105" s="449">
        <v>80</v>
      </c>
      <c r="F105" s="312" t="s">
        <v>287</v>
      </c>
      <c r="G105" s="194">
        <v>1</v>
      </c>
      <c r="H105" s="319" t="s">
        <v>129</v>
      </c>
      <c r="I105" s="136">
        <v>0</v>
      </c>
      <c r="J105" s="169">
        <f>G105*I105</f>
        <v>0</v>
      </c>
      <c r="K105" s="207"/>
      <c r="L105" s="240"/>
    </row>
    <row r="106" spans="2:12" x14ac:dyDescent="0.2">
      <c r="B106" s="426" t="s">
        <v>294</v>
      </c>
      <c r="C106" s="429" t="s">
        <v>295</v>
      </c>
      <c r="D106" s="304" t="s">
        <v>296</v>
      </c>
      <c r="E106" s="449">
        <v>76</v>
      </c>
      <c r="F106" s="313" t="s">
        <v>211</v>
      </c>
      <c r="G106" s="194">
        <v>1</v>
      </c>
      <c r="H106" s="319" t="s">
        <v>129</v>
      </c>
      <c r="I106" s="136">
        <v>0</v>
      </c>
      <c r="J106" s="169">
        <f>G106*I106</f>
        <v>0</v>
      </c>
      <c r="K106" s="207"/>
      <c r="L106" s="240"/>
    </row>
    <row r="107" spans="2:12" x14ac:dyDescent="0.25">
      <c r="B107" s="426" t="s">
        <v>297</v>
      </c>
      <c r="C107" s="429" t="s">
        <v>298</v>
      </c>
      <c r="D107" s="304" t="s">
        <v>299</v>
      </c>
      <c r="E107" s="462">
        <v>80</v>
      </c>
      <c r="F107" s="315" t="s">
        <v>59</v>
      </c>
      <c r="G107" s="194">
        <v>1</v>
      </c>
      <c r="H107" s="319" t="s">
        <v>129</v>
      </c>
      <c r="I107" s="136">
        <v>0</v>
      </c>
      <c r="J107" s="169">
        <f t="shared" ref="J107:J112" si="11">G107*I107</f>
        <v>0</v>
      </c>
      <c r="K107" s="212"/>
      <c r="L107" s="250"/>
    </row>
    <row r="108" spans="2:12" x14ac:dyDescent="0.2">
      <c r="B108" s="431">
        <v>6.2</v>
      </c>
      <c r="C108" s="432" t="s">
        <v>300</v>
      </c>
      <c r="D108" s="414"/>
      <c r="E108" s="418"/>
      <c r="F108" s="411"/>
      <c r="G108" s="416"/>
      <c r="H108" s="417"/>
      <c r="I108" s="412"/>
      <c r="J108" s="413"/>
      <c r="K108" s="207"/>
      <c r="L108" s="207"/>
    </row>
    <row r="109" spans="2:12" x14ac:dyDescent="0.2">
      <c r="B109" s="433" t="s">
        <v>301</v>
      </c>
      <c r="C109" s="429" t="s">
        <v>302</v>
      </c>
      <c r="D109" s="304" t="s">
        <v>290</v>
      </c>
      <c r="E109" s="450">
        <v>108</v>
      </c>
      <c r="F109" s="312" t="s">
        <v>287</v>
      </c>
      <c r="G109" s="194">
        <v>1</v>
      </c>
      <c r="H109" s="319" t="s">
        <v>129</v>
      </c>
      <c r="I109" s="136">
        <f>EQUIPMENT!I206</f>
        <v>0</v>
      </c>
      <c r="J109" s="169">
        <f t="shared" si="11"/>
        <v>0</v>
      </c>
      <c r="K109" s="207" t="s">
        <v>986</v>
      </c>
      <c r="L109" s="207"/>
    </row>
    <row r="110" spans="2:12" x14ac:dyDescent="0.2">
      <c r="B110" s="433" t="s">
        <v>303</v>
      </c>
      <c r="C110" s="429" t="s">
        <v>304</v>
      </c>
      <c r="D110" s="304" t="s">
        <v>293</v>
      </c>
      <c r="E110" s="450">
        <v>108</v>
      </c>
      <c r="F110" s="312" t="s">
        <v>287</v>
      </c>
      <c r="G110" s="194">
        <v>1</v>
      </c>
      <c r="H110" s="319" t="s">
        <v>129</v>
      </c>
      <c r="I110" s="136">
        <v>0</v>
      </c>
      <c r="J110" s="169">
        <f t="shared" si="11"/>
        <v>0</v>
      </c>
      <c r="K110" s="207"/>
      <c r="L110" s="207"/>
    </row>
    <row r="111" spans="2:12" x14ac:dyDescent="0.2">
      <c r="B111" s="433" t="s">
        <v>305</v>
      </c>
      <c r="C111" s="429" t="s">
        <v>306</v>
      </c>
      <c r="D111" s="304" t="s">
        <v>296</v>
      </c>
      <c r="E111" s="450">
        <v>100</v>
      </c>
      <c r="F111" s="313" t="s">
        <v>211</v>
      </c>
      <c r="G111" s="194">
        <v>1</v>
      </c>
      <c r="H111" s="319" t="s">
        <v>129</v>
      </c>
      <c r="I111" s="136">
        <v>0</v>
      </c>
      <c r="J111" s="169">
        <f t="shared" si="11"/>
        <v>0</v>
      </c>
      <c r="K111" s="207"/>
      <c r="L111" s="207"/>
    </row>
    <row r="112" spans="2:12" ht="15.75" thickBot="1" x14ac:dyDescent="0.25">
      <c r="B112" s="433" t="s">
        <v>307</v>
      </c>
      <c r="C112" s="429" t="s">
        <v>308</v>
      </c>
      <c r="D112" s="304" t="s">
        <v>299</v>
      </c>
      <c r="E112" s="459">
        <v>112</v>
      </c>
      <c r="F112" s="315" t="s">
        <v>59</v>
      </c>
      <c r="G112" s="194">
        <v>1</v>
      </c>
      <c r="H112" s="319" t="s">
        <v>129</v>
      </c>
      <c r="I112" s="136">
        <v>0</v>
      </c>
      <c r="J112" s="169">
        <f t="shared" si="11"/>
        <v>0</v>
      </c>
      <c r="K112" s="207"/>
      <c r="L112" s="207"/>
    </row>
    <row r="113" spans="2:12" s="187" customFormat="1" ht="20.25" customHeight="1" thickTop="1" thickBot="1" x14ac:dyDescent="0.3">
      <c r="B113" s="474" t="s">
        <v>309</v>
      </c>
      <c r="C113" s="475"/>
      <c r="D113" s="184"/>
      <c r="E113" s="183"/>
      <c r="F113" s="184"/>
      <c r="G113" s="185"/>
      <c r="H113" s="185" t="s">
        <v>124</v>
      </c>
      <c r="I113" s="186"/>
      <c r="J113" s="170">
        <f>SUBTOTAL(9,J103:J112)</f>
        <v>0</v>
      </c>
      <c r="K113" s="252"/>
      <c r="L113" s="244"/>
    </row>
    <row r="114" spans="2:12" ht="15.75" thickTop="1" x14ac:dyDescent="0.25">
      <c r="B114" s="239" t="s">
        <v>310</v>
      </c>
      <c r="C114" s="179" t="s">
        <v>311</v>
      </c>
      <c r="D114" s="168"/>
      <c r="E114" s="168"/>
      <c r="F114" s="168"/>
      <c r="G114" s="180"/>
      <c r="H114" s="180" t="s">
        <v>124</v>
      </c>
      <c r="I114" s="181"/>
      <c r="J114" s="182"/>
      <c r="K114" s="251"/>
      <c r="L114" s="230"/>
    </row>
    <row r="115" spans="2:12" x14ac:dyDescent="0.2">
      <c r="B115" s="241">
        <v>7.1</v>
      </c>
      <c r="C115" s="210" t="s">
        <v>312</v>
      </c>
      <c r="D115" s="301" t="s">
        <v>313</v>
      </c>
      <c r="E115" s="305">
        <v>30</v>
      </c>
      <c r="F115" s="312" t="s">
        <v>59</v>
      </c>
      <c r="G115" s="194">
        <v>1</v>
      </c>
      <c r="H115" s="319" t="s">
        <v>129</v>
      </c>
      <c r="I115" s="136">
        <v>0</v>
      </c>
      <c r="J115" s="169">
        <f t="shared" ref="J115:J129" si="12">G115*I115</f>
        <v>0</v>
      </c>
      <c r="K115" s="320" t="s">
        <v>314</v>
      </c>
      <c r="L115" s="240"/>
    </row>
    <row r="116" spans="2:12" x14ac:dyDescent="0.2">
      <c r="B116" s="428">
        <v>7.2</v>
      </c>
      <c r="C116" s="432" t="s">
        <v>315</v>
      </c>
      <c r="D116" s="301"/>
      <c r="E116" s="307"/>
      <c r="F116" s="312"/>
      <c r="G116" s="194"/>
      <c r="H116" s="319"/>
      <c r="I116" s="412"/>
      <c r="J116" s="413"/>
      <c r="K116" s="322"/>
      <c r="L116" s="250"/>
    </row>
    <row r="117" spans="2:12" x14ac:dyDescent="0.2">
      <c r="B117" s="426" t="s">
        <v>316</v>
      </c>
      <c r="C117" s="429" t="s">
        <v>317</v>
      </c>
      <c r="D117" s="301">
        <v>4.5999999999999996</v>
      </c>
      <c r="E117" s="305">
        <v>30</v>
      </c>
      <c r="F117" s="312" t="s">
        <v>59</v>
      </c>
      <c r="G117" s="194">
        <v>1</v>
      </c>
      <c r="H117" s="319" t="s">
        <v>129</v>
      </c>
      <c r="I117" s="136">
        <v>0</v>
      </c>
      <c r="J117" s="169">
        <f t="shared" si="12"/>
        <v>0</v>
      </c>
      <c r="K117" s="322"/>
      <c r="L117" s="250"/>
    </row>
    <row r="118" spans="2:12" x14ac:dyDescent="0.2">
      <c r="B118" s="426" t="s">
        <v>318</v>
      </c>
      <c r="C118" s="429" t="s">
        <v>319</v>
      </c>
      <c r="D118" s="302" t="s">
        <v>194</v>
      </c>
      <c r="E118" s="306">
        <v>68</v>
      </c>
      <c r="F118" s="312" t="s">
        <v>59</v>
      </c>
      <c r="G118" s="194">
        <v>1</v>
      </c>
      <c r="H118" s="319" t="s">
        <v>129</v>
      </c>
      <c r="I118" s="136">
        <v>0</v>
      </c>
      <c r="J118" s="169">
        <f t="shared" si="12"/>
        <v>0</v>
      </c>
      <c r="K118" s="322"/>
      <c r="L118" s="250"/>
    </row>
    <row r="119" spans="2:12" x14ac:dyDescent="0.2">
      <c r="B119" s="426" t="s">
        <v>320</v>
      </c>
      <c r="C119" s="429" t="s">
        <v>321</v>
      </c>
      <c r="D119" s="302" t="s">
        <v>322</v>
      </c>
      <c r="E119" s="306">
        <v>30</v>
      </c>
      <c r="F119" s="312" t="s">
        <v>59</v>
      </c>
      <c r="G119" s="194">
        <v>1</v>
      </c>
      <c r="H119" s="319" t="s">
        <v>129</v>
      </c>
      <c r="I119" s="136">
        <v>0</v>
      </c>
      <c r="J119" s="169">
        <f t="shared" ref="J119:J128" si="13">G119*I119</f>
        <v>0</v>
      </c>
      <c r="K119" s="322"/>
      <c r="L119" s="250"/>
    </row>
    <row r="120" spans="2:12" x14ac:dyDescent="0.2">
      <c r="B120" s="426" t="s">
        <v>323</v>
      </c>
      <c r="C120" s="429" t="s">
        <v>324</v>
      </c>
      <c r="D120" s="302" t="s">
        <v>325</v>
      </c>
      <c r="E120" s="306">
        <v>30</v>
      </c>
      <c r="F120" s="312" t="s">
        <v>59</v>
      </c>
      <c r="G120" s="194">
        <v>1</v>
      </c>
      <c r="H120" s="319" t="s">
        <v>129</v>
      </c>
      <c r="I120" s="136">
        <v>0</v>
      </c>
      <c r="J120" s="169">
        <f t="shared" si="13"/>
        <v>0</v>
      </c>
      <c r="K120" s="322"/>
      <c r="L120" s="250"/>
    </row>
    <row r="121" spans="2:12" x14ac:dyDescent="0.2">
      <c r="B121" s="426" t="s">
        <v>326</v>
      </c>
      <c r="C121" s="429" t="s">
        <v>327</v>
      </c>
      <c r="D121" s="302" t="s">
        <v>328</v>
      </c>
      <c r="E121" s="306">
        <v>68</v>
      </c>
      <c r="F121" s="312" t="s">
        <v>59</v>
      </c>
      <c r="G121" s="194">
        <v>1</v>
      </c>
      <c r="H121" s="319" t="s">
        <v>129</v>
      </c>
      <c r="I121" s="136">
        <v>0</v>
      </c>
      <c r="J121" s="169">
        <f t="shared" si="13"/>
        <v>0</v>
      </c>
      <c r="K121" s="322"/>
      <c r="L121" s="250"/>
    </row>
    <row r="122" spans="2:12" x14ac:dyDescent="0.2">
      <c r="B122" s="426" t="s">
        <v>329</v>
      </c>
      <c r="C122" s="429" t="s">
        <v>330</v>
      </c>
      <c r="D122" s="302" t="s">
        <v>331</v>
      </c>
      <c r="E122" s="306">
        <v>68</v>
      </c>
      <c r="F122" s="312" t="s">
        <v>59</v>
      </c>
      <c r="G122" s="194">
        <v>1</v>
      </c>
      <c r="H122" s="319" t="s">
        <v>129</v>
      </c>
      <c r="I122" s="136">
        <v>0</v>
      </c>
      <c r="J122" s="169">
        <f t="shared" si="13"/>
        <v>0</v>
      </c>
      <c r="K122" s="322" t="s">
        <v>332</v>
      </c>
      <c r="L122" s="250"/>
    </row>
    <row r="123" spans="2:12" x14ac:dyDescent="0.25">
      <c r="B123" s="426" t="s">
        <v>333</v>
      </c>
      <c r="C123" s="429" t="s">
        <v>334</v>
      </c>
      <c r="D123" s="302" t="s">
        <v>335</v>
      </c>
      <c r="E123" s="306">
        <v>100</v>
      </c>
      <c r="F123" s="315" t="s">
        <v>336</v>
      </c>
      <c r="G123" s="194">
        <v>1</v>
      </c>
      <c r="H123" s="319" t="s">
        <v>129</v>
      </c>
      <c r="I123" s="136">
        <v>0</v>
      </c>
      <c r="J123" s="169">
        <f t="shared" si="13"/>
        <v>0</v>
      </c>
      <c r="K123" s="322"/>
      <c r="L123" s="250"/>
    </row>
    <row r="124" spans="2:12" x14ac:dyDescent="0.2">
      <c r="B124" s="428">
        <v>7.3</v>
      </c>
      <c r="C124" s="432" t="s">
        <v>337</v>
      </c>
      <c r="D124" s="408"/>
      <c r="E124" s="419"/>
      <c r="F124" s="420"/>
      <c r="G124" s="416"/>
      <c r="H124" s="417"/>
      <c r="I124" s="412"/>
      <c r="J124" s="413"/>
      <c r="K124" s="322"/>
      <c r="L124" s="250"/>
    </row>
    <row r="125" spans="2:12" x14ac:dyDescent="0.2">
      <c r="B125" s="426" t="s">
        <v>338</v>
      </c>
      <c r="C125" s="429" t="s">
        <v>339</v>
      </c>
      <c r="D125" s="304">
        <v>3.4</v>
      </c>
      <c r="E125" s="305">
        <v>30</v>
      </c>
      <c r="F125" s="312" t="s">
        <v>59</v>
      </c>
      <c r="G125" s="194">
        <v>1</v>
      </c>
      <c r="H125" s="319" t="s">
        <v>129</v>
      </c>
      <c r="I125" s="136">
        <v>0</v>
      </c>
      <c r="J125" s="169">
        <f t="shared" si="13"/>
        <v>0</v>
      </c>
      <c r="K125" s="322"/>
      <c r="L125" s="250"/>
    </row>
    <row r="126" spans="2:12" x14ac:dyDescent="0.25">
      <c r="B126" s="426" t="s">
        <v>256</v>
      </c>
      <c r="C126" s="429" t="s">
        <v>340</v>
      </c>
      <c r="D126" s="304">
        <v>2.7</v>
      </c>
      <c r="E126" s="305">
        <v>98</v>
      </c>
      <c r="F126" s="315" t="s">
        <v>336</v>
      </c>
      <c r="G126" s="194">
        <v>1</v>
      </c>
      <c r="H126" s="319" t="s">
        <v>129</v>
      </c>
      <c r="I126" s="136">
        <v>0</v>
      </c>
      <c r="J126" s="169">
        <f t="shared" si="13"/>
        <v>0</v>
      </c>
      <c r="K126" s="382"/>
      <c r="L126" s="248"/>
    </row>
    <row r="127" spans="2:12" x14ac:dyDescent="0.2">
      <c r="B127" s="426" t="s">
        <v>259</v>
      </c>
      <c r="C127" s="429" t="s">
        <v>341</v>
      </c>
      <c r="D127" s="305" t="s">
        <v>293</v>
      </c>
      <c r="E127" s="305">
        <v>100</v>
      </c>
      <c r="F127" s="315" t="s">
        <v>336</v>
      </c>
      <c r="G127" s="194">
        <v>1</v>
      </c>
      <c r="H127" s="319" t="s">
        <v>129</v>
      </c>
      <c r="I127" s="136">
        <v>0</v>
      </c>
      <c r="J127" s="169">
        <f t="shared" si="13"/>
        <v>0</v>
      </c>
      <c r="K127" s="320"/>
      <c r="L127" s="240"/>
    </row>
    <row r="128" spans="2:12" x14ac:dyDescent="0.2">
      <c r="B128" s="241">
        <v>7.4</v>
      </c>
      <c r="C128" s="208" t="s">
        <v>342</v>
      </c>
      <c r="D128" s="304" t="s">
        <v>331</v>
      </c>
      <c r="E128" s="305">
        <v>68</v>
      </c>
      <c r="F128" s="312" t="s">
        <v>59</v>
      </c>
      <c r="G128" s="194">
        <v>1</v>
      </c>
      <c r="H128" s="319" t="s">
        <v>129</v>
      </c>
      <c r="I128" s="136">
        <v>0</v>
      </c>
      <c r="J128" s="169">
        <f t="shared" si="13"/>
        <v>0</v>
      </c>
      <c r="K128" s="320"/>
      <c r="L128" s="240"/>
    </row>
    <row r="129" spans="2:12" ht="29.25" thickBot="1" x14ac:dyDescent="0.3">
      <c r="B129" s="241">
        <v>7.5</v>
      </c>
      <c r="C129" s="211" t="s">
        <v>343</v>
      </c>
      <c r="D129" s="304" t="s">
        <v>335</v>
      </c>
      <c r="E129" s="305">
        <v>96</v>
      </c>
      <c r="F129" s="315" t="s">
        <v>344</v>
      </c>
      <c r="G129" s="194">
        <v>6</v>
      </c>
      <c r="H129" s="319" t="s">
        <v>106</v>
      </c>
      <c r="I129" s="136">
        <v>0</v>
      </c>
      <c r="J129" s="169">
        <f t="shared" si="12"/>
        <v>0</v>
      </c>
      <c r="K129" s="323" t="s">
        <v>345</v>
      </c>
      <c r="L129" s="243"/>
    </row>
    <row r="130" spans="2:12" s="187" customFormat="1" ht="20.25" thickTop="1" thickBot="1" x14ac:dyDescent="0.3">
      <c r="B130" s="474" t="s">
        <v>346</v>
      </c>
      <c r="C130" s="475"/>
      <c r="D130" s="184"/>
      <c r="E130" s="183"/>
      <c r="F130" s="184"/>
      <c r="G130" s="185"/>
      <c r="H130" s="185" t="s">
        <v>124</v>
      </c>
      <c r="I130" s="186"/>
      <c r="J130" s="170">
        <f>SUBTOTAL(9,J114:J129)</f>
        <v>0</v>
      </c>
      <c r="K130" s="252"/>
      <c r="L130" s="244"/>
    </row>
    <row r="131" spans="2:12" ht="15.75" thickTop="1" x14ac:dyDescent="0.25">
      <c r="B131" s="239" t="s">
        <v>347</v>
      </c>
      <c r="C131" s="179" t="s">
        <v>348</v>
      </c>
      <c r="D131" s="168"/>
      <c r="E131" s="168"/>
      <c r="F131" s="168"/>
      <c r="G131" s="180"/>
      <c r="H131" s="180" t="s">
        <v>124</v>
      </c>
      <c r="I131" s="181"/>
      <c r="J131" s="182" t="s">
        <v>124</v>
      </c>
      <c r="K131" s="251"/>
      <c r="L131" s="230"/>
    </row>
    <row r="132" spans="2:12" x14ac:dyDescent="0.2">
      <c r="B132" s="428">
        <v>8.1</v>
      </c>
      <c r="C132" s="432" t="s">
        <v>1136</v>
      </c>
      <c r="D132" s="301"/>
      <c r="E132" s="305"/>
      <c r="F132" s="312"/>
      <c r="G132" s="194"/>
      <c r="H132" s="194"/>
      <c r="I132" s="188"/>
      <c r="J132" s="188"/>
      <c r="K132" s="359"/>
      <c r="L132" s="230"/>
    </row>
    <row r="133" spans="2:12" x14ac:dyDescent="0.25">
      <c r="B133" s="426" t="s">
        <v>349</v>
      </c>
      <c r="C133" s="429" t="s">
        <v>350</v>
      </c>
      <c r="D133" s="304" t="s">
        <v>351</v>
      </c>
      <c r="E133" s="459">
        <v>90</v>
      </c>
      <c r="F133" s="313" t="s">
        <v>59</v>
      </c>
      <c r="G133" s="194">
        <v>1</v>
      </c>
      <c r="H133" s="194" t="s">
        <v>129</v>
      </c>
      <c r="I133" s="206">
        <v>0</v>
      </c>
      <c r="J133" s="206">
        <f>G133*I133</f>
        <v>0</v>
      </c>
      <c r="K133" s="323" t="s">
        <v>352</v>
      </c>
      <c r="L133" s="243"/>
    </row>
    <row r="134" spans="2:12" x14ac:dyDescent="0.2">
      <c r="B134" s="426" t="s">
        <v>353</v>
      </c>
      <c r="C134" s="429" t="s">
        <v>354</v>
      </c>
      <c r="D134" s="301">
        <v>9.1</v>
      </c>
      <c r="E134" s="459">
        <v>92</v>
      </c>
      <c r="F134" s="312" t="s">
        <v>59</v>
      </c>
      <c r="G134" s="194">
        <v>1</v>
      </c>
      <c r="H134" s="194" t="s">
        <v>129</v>
      </c>
      <c r="I134" s="206">
        <v>0</v>
      </c>
      <c r="J134" s="206">
        <f t="shared" ref="J134:J138" si="14">G134*I134</f>
        <v>0</v>
      </c>
      <c r="K134" s="323" t="s">
        <v>355</v>
      </c>
      <c r="L134" s="243"/>
    </row>
    <row r="135" spans="2:12" x14ac:dyDescent="0.2">
      <c r="B135" s="426" t="s">
        <v>356</v>
      </c>
      <c r="C135" s="429" t="s">
        <v>357</v>
      </c>
      <c r="D135" s="301">
        <v>2.8</v>
      </c>
      <c r="E135" s="459">
        <v>96</v>
      </c>
      <c r="F135" s="312" t="s">
        <v>59</v>
      </c>
      <c r="G135" s="194">
        <v>10</v>
      </c>
      <c r="H135" s="194" t="s">
        <v>106</v>
      </c>
      <c r="I135" s="206">
        <v>0</v>
      </c>
      <c r="J135" s="206">
        <f t="shared" si="14"/>
        <v>0</v>
      </c>
      <c r="K135" s="320"/>
      <c r="L135" s="240"/>
    </row>
    <row r="136" spans="2:12" x14ac:dyDescent="0.2">
      <c r="B136" s="428">
        <v>8.1999999999999993</v>
      </c>
      <c r="C136" s="432" t="s">
        <v>358</v>
      </c>
      <c r="D136" s="301"/>
      <c r="E136" s="306"/>
      <c r="F136" s="312"/>
      <c r="G136" s="194"/>
      <c r="H136" s="194"/>
      <c r="I136" s="188"/>
      <c r="J136" s="188"/>
      <c r="K136" s="320"/>
      <c r="L136" s="240"/>
    </row>
    <row r="137" spans="2:12" x14ac:dyDescent="0.2">
      <c r="B137" s="426" t="s">
        <v>359</v>
      </c>
      <c r="C137" s="429" t="s">
        <v>360</v>
      </c>
      <c r="D137" s="301" t="s">
        <v>361</v>
      </c>
      <c r="E137" s="305">
        <v>104</v>
      </c>
      <c r="F137" s="313" t="s">
        <v>362</v>
      </c>
      <c r="G137" s="194">
        <v>1</v>
      </c>
      <c r="H137" s="194" t="s">
        <v>129</v>
      </c>
      <c r="I137" s="206">
        <v>0</v>
      </c>
      <c r="J137" s="206">
        <f t="shared" si="14"/>
        <v>0</v>
      </c>
      <c r="K137" s="320"/>
      <c r="L137" s="240"/>
    </row>
    <row r="138" spans="2:12" x14ac:dyDescent="0.2">
      <c r="B138" s="426" t="s">
        <v>363</v>
      </c>
      <c r="C138" s="429" t="s">
        <v>364</v>
      </c>
      <c r="D138" s="301" t="s">
        <v>365</v>
      </c>
      <c r="E138" s="305">
        <v>104</v>
      </c>
      <c r="F138" s="312" t="s">
        <v>59</v>
      </c>
      <c r="G138" s="194">
        <v>15</v>
      </c>
      <c r="H138" s="194" t="s">
        <v>106</v>
      </c>
      <c r="I138" s="206">
        <v>0</v>
      </c>
      <c r="J138" s="206">
        <f t="shared" si="14"/>
        <v>0</v>
      </c>
      <c r="K138" s="320" t="s">
        <v>366</v>
      </c>
      <c r="L138" s="240"/>
    </row>
    <row r="139" spans="2:12" x14ac:dyDescent="0.2">
      <c r="B139" s="428">
        <v>8.3000000000000007</v>
      </c>
      <c r="C139" s="432" t="s">
        <v>367</v>
      </c>
      <c r="D139" s="301"/>
      <c r="E139" s="307"/>
      <c r="F139" s="312"/>
      <c r="G139" s="194"/>
      <c r="H139" s="194"/>
      <c r="I139" s="188"/>
      <c r="J139" s="188"/>
      <c r="K139" s="320"/>
      <c r="L139" s="240"/>
    </row>
    <row r="140" spans="2:12" x14ac:dyDescent="0.2">
      <c r="B140" s="426" t="s">
        <v>368</v>
      </c>
      <c r="C140" s="429" t="s">
        <v>369</v>
      </c>
      <c r="D140" s="301">
        <v>2.9</v>
      </c>
      <c r="E140" s="305">
        <v>120</v>
      </c>
      <c r="F140" s="312" t="s">
        <v>362</v>
      </c>
      <c r="G140" s="194">
        <v>1</v>
      </c>
      <c r="H140" s="194" t="s">
        <v>129</v>
      </c>
      <c r="I140" s="206">
        <v>0</v>
      </c>
      <c r="J140" s="206">
        <f>G140*I140</f>
        <v>0</v>
      </c>
      <c r="K140" s="320" t="s">
        <v>370</v>
      </c>
      <c r="L140" s="240"/>
    </row>
    <row r="141" spans="2:12" x14ac:dyDescent="0.2">
      <c r="B141" s="426" t="s">
        <v>371</v>
      </c>
      <c r="C141" s="427" t="s">
        <v>372</v>
      </c>
      <c r="D141" s="301">
        <v>9.1999999999999993</v>
      </c>
      <c r="E141" s="305">
        <v>132</v>
      </c>
      <c r="F141" s="312" t="s">
        <v>59</v>
      </c>
      <c r="G141" s="194">
        <v>1</v>
      </c>
      <c r="H141" s="194" t="s">
        <v>129</v>
      </c>
      <c r="I141" s="206">
        <v>0</v>
      </c>
      <c r="J141" s="206">
        <f>G141*I141</f>
        <v>0</v>
      </c>
      <c r="K141" s="320"/>
      <c r="L141" s="240"/>
    </row>
    <row r="142" spans="2:12" ht="15.75" thickBot="1" x14ac:dyDescent="0.25">
      <c r="B142" s="426" t="s">
        <v>171</v>
      </c>
      <c r="C142" s="427" t="s">
        <v>373</v>
      </c>
      <c r="D142" s="303">
        <v>2.1</v>
      </c>
      <c r="E142" s="305">
        <v>136</v>
      </c>
      <c r="F142" s="312" t="s">
        <v>59</v>
      </c>
      <c r="G142" s="194">
        <v>1</v>
      </c>
      <c r="H142" s="194" t="s">
        <v>129</v>
      </c>
      <c r="I142" s="206">
        <v>0</v>
      </c>
      <c r="J142" s="206">
        <f>G142*I142</f>
        <v>0</v>
      </c>
      <c r="K142" s="320"/>
      <c r="L142" s="240"/>
    </row>
    <row r="143" spans="2:12" s="187" customFormat="1" ht="20.25" thickTop="1" thickBot="1" x14ac:dyDescent="0.3">
      <c r="B143" s="474" t="s">
        <v>374</v>
      </c>
      <c r="C143" s="475"/>
      <c r="D143" s="184"/>
      <c r="E143" s="183"/>
      <c r="F143" s="184"/>
      <c r="G143" s="185"/>
      <c r="H143" s="185" t="s">
        <v>124</v>
      </c>
      <c r="I143" s="186"/>
      <c r="J143" s="170">
        <f>SUBTOTAL(9,J131:J142)</f>
        <v>0</v>
      </c>
      <c r="K143" s="252"/>
      <c r="L143" s="244"/>
    </row>
    <row r="144" spans="2:12" ht="15.75" thickTop="1" x14ac:dyDescent="0.25">
      <c r="B144" s="239" t="s">
        <v>375</v>
      </c>
      <c r="C144" s="179" t="s">
        <v>376</v>
      </c>
      <c r="D144" s="168"/>
      <c r="E144" s="168"/>
      <c r="F144" s="168"/>
      <c r="G144" s="180"/>
      <c r="H144" s="180" t="s">
        <v>124</v>
      </c>
      <c r="I144" s="181"/>
      <c r="J144" s="182"/>
      <c r="K144" s="251"/>
      <c r="L144" s="230"/>
    </row>
    <row r="145" spans="2:12" x14ac:dyDescent="0.2">
      <c r="B145" s="241">
        <v>9.1</v>
      </c>
      <c r="C145" s="208" t="s">
        <v>377</v>
      </c>
      <c r="D145" s="301">
        <v>4.0999999999999996</v>
      </c>
      <c r="E145" s="305">
        <v>2</v>
      </c>
      <c r="F145" s="312" t="s">
        <v>59</v>
      </c>
      <c r="G145" s="302">
        <v>1</v>
      </c>
      <c r="H145" s="376" t="s">
        <v>129</v>
      </c>
      <c r="I145" s="136">
        <v>0</v>
      </c>
      <c r="J145" s="169">
        <f>G145*I145</f>
        <v>0</v>
      </c>
      <c r="K145" s="320" t="s">
        <v>378</v>
      </c>
      <c r="L145" s="240"/>
    </row>
    <row r="146" spans="2:12" x14ac:dyDescent="0.2">
      <c r="B146" s="241">
        <v>9.1999999999999993</v>
      </c>
      <c r="C146" s="208" t="s">
        <v>379</v>
      </c>
      <c r="D146" s="301" t="s">
        <v>226</v>
      </c>
      <c r="E146" s="305">
        <v>24</v>
      </c>
      <c r="F146" s="312" t="s">
        <v>59</v>
      </c>
      <c r="G146" s="302">
        <v>1</v>
      </c>
      <c r="H146" s="376" t="s">
        <v>129</v>
      </c>
      <c r="I146" s="136">
        <v>0</v>
      </c>
      <c r="J146" s="169">
        <f>G146*I146</f>
        <v>0</v>
      </c>
      <c r="K146" s="320" t="s">
        <v>380</v>
      </c>
      <c r="L146" s="240"/>
    </row>
    <row r="147" spans="2:12" x14ac:dyDescent="0.2">
      <c r="B147" s="241">
        <v>9.3000000000000007</v>
      </c>
      <c r="C147" s="208" t="s">
        <v>381</v>
      </c>
      <c r="D147" s="301" t="s">
        <v>227</v>
      </c>
      <c r="E147" s="305">
        <v>48</v>
      </c>
      <c r="F147" s="312" t="s">
        <v>59</v>
      </c>
      <c r="G147" s="302">
        <v>1</v>
      </c>
      <c r="H147" s="376" t="s">
        <v>129</v>
      </c>
      <c r="I147" s="136">
        <v>0</v>
      </c>
      <c r="J147" s="169">
        <f>G147*I147</f>
        <v>0</v>
      </c>
      <c r="K147" s="320" t="s">
        <v>382</v>
      </c>
      <c r="L147" s="240"/>
    </row>
    <row r="148" spans="2:12" x14ac:dyDescent="0.2">
      <c r="B148" s="241">
        <v>9.4</v>
      </c>
      <c r="C148" s="208" t="s">
        <v>383</v>
      </c>
      <c r="D148" s="301" t="s">
        <v>229</v>
      </c>
      <c r="E148" s="305">
        <v>48</v>
      </c>
      <c r="F148" s="312" t="s">
        <v>59</v>
      </c>
      <c r="G148" s="302">
        <v>1</v>
      </c>
      <c r="H148" s="376" t="s">
        <v>129</v>
      </c>
      <c r="I148" s="136">
        <v>0</v>
      </c>
      <c r="J148" s="169">
        <f>G148*I148</f>
        <v>0</v>
      </c>
      <c r="K148" s="320" t="s">
        <v>384</v>
      </c>
      <c r="L148" s="240"/>
    </row>
    <row r="149" spans="2:12" x14ac:dyDescent="0.2">
      <c r="B149" s="241">
        <v>9.5</v>
      </c>
      <c r="C149" s="208" t="s">
        <v>385</v>
      </c>
      <c r="D149" s="301" t="s">
        <v>230</v>
      </c>
      <c r="E149" s="305">
        <v>48</v>
      </c>
      <c r="F149" s="312" t="s">
        <v>59</v>
      </c>
      <c r="G149" s="302">
        <v>1</v>
      </c>
      <c r="H149" s="376" t="s">
        <v>129</v>
      </c>
      <c r="I149" s="136">
        <v>0</v>
      </c>
      <c r="J149" s="169">
        <f t="shared" ref="J149:J162" si="15">G149*I149</f>
        <v>0</v>
      </c>
      <c r="K149" s="320" t="s">
        <v>384</v>
      </c>
      <c r="L149" s="240"/>
    </row>
    <row r="150" spans="2:12" x14ac:dyDescent="0.2">
      <c r="B150" s="241">
        <v>9.6</v>
      </c>
      <c r="C150" s="208" t="s">
        <v>386</v>
      </c>
      <c r="D150" s="301" t="s">
        <v>233</v>
      </c>
      <c r="E150" s="305">
        <v>48</v>
      </c>
      <c r="F150" s="312" t="s">
        <v>59</v>
      </c>
      <c r="G150" s="302">
        <v>1</v>
      </c>
      <c r="H150" s="376" t="s">
        <v>129</v>
      </c>
      <c r="I150" s="136">
        <v>0</v>
      </c>
      <c r="J150" s="169">
        <f t="shared" si="15"/>
        <v>0</v>
      </c>
      <c r="K150" s="320" t="s">
        <v>387</v>
      </c>
      <c r="L150" s="240"/>
    </row>
    <row r="151" spans="2:12" x14ac:dyDescent="0.2">
      <c r="B151" s="241">
        <v>9.6999999999999993</v>
      </c>
      <c r="C151" s="208" t="s">
        <v>388</v>
      </c>
      <c r="D151" s="301" t="s">
        <v>237</v>
      </c>
      <c r="E151" s="305">
        <v>24</v>
      </c>
      <c r="F151" s="312" t="s">
        <v>59</v>
      </c>
      <c r="G151" s="302">
        <v>1</v>
      </c>
      <c r="H151" s="376" t="s">
        <v>129</v>
      </c>
      <c r="I151" s="136">
        <v>0</v>
      </c>
      <c r="J151" s="169">
        <f t="shared" ref="J151" si="16">G151*I151</f>
        <v>0</v>
      </c>
      <c r="K151" s="320" t="s">
        <v>384</v>
      </c>
      <c r="L151" s="240"/>
    </row>
    <row r="152" spans="2:12" x14ac:dyDescent="0.2">
      <c r="B152" s="241">
        <v>9.8000000000000007</v>
      </c>
      <c r="C152" s="208" t="s">
        <v>389</v>
      </c>
      <c r="D152" s="301" t="s">
        <v>390</v>
      </c>
      <c r="E152" s="305">
        <v>56</v>
      </c>
      <c r="F152" s="312" t="s">
        <v>59</v>
      </c>
      <c r="G152" s="306">
        <v>1</v>
      </c>
      <c r="H152" s="380" t="s">
        <v>129</v>
      </c>
      <c r="I152" s="136">
        <v>0</v>
      </c>
      <c r="J152" s="169">
        <f t="shared" si="15"/>
        <v>0</v>
      </c>
      <c r="K152" s="320" t="s">
        <v>391</v>
      </c>
      <c r="L152" s="240"/>
    </row>
    <row r="153" spans="2:12" x14ac:dyDescent="0.2">
      <c r="B153" s="241">
        <v>9.9</v>
      </c>
      <c r="C153" s="208" t="s">
        <v>392</v>
      </c>
      <c r="D153" s="301">
        <v>4.3</v>
      </c>
      <c r="E153" s="305">
        <v>48</v>
      </c>
      <c r="F153" s="312" t="s">
        <v>59</v>
      </c>
      <c r="G153" s="302">
        <v>1</v>
      </c>
      <c r="H153" s="376" t="s">
        <v>129</v>
      </c>
      <c r="I153" s="136">
        <v>0</v>
      </c>
      <c r="J153" s="169">
        <f t="shared" si="15"/>
        <v>0</v>
      </c>
      <c r="K153" s="320" t="s">
        <v>393</v>
      </c>
      <c r="L153" s="240"/>
    </row>
    <row r="154" spans="2:12" x14ac:dyDescent="0.2">
      <c r="B154" s="298">
        <v>9.1</v>
      </c>
      <c r="C154" s="208" t="s">
        <v>394</v>
      </c>
      <c r="D154" s="301" t="s">
        <v>395</v>
      </c>
      <c r="E154" s="305">
        <v>100</v>
      </c>
      <c r="F154" s="312" t="s">
        <v>59</v>
      </c>
      <c r="G154" s="302">
        <v>1</v>
      </c>
      <c r="H154" s="376" t="s">
        <v>129</v>
      </c>
      <c r="I154" s="136">
        <v>0</v>
      </c>
      <c r="J154" s="169">
        <f t="shared" si="15"/>
        <v>0</v>
      </c>
      <c r="K154" s="321" t="s">
        <v>396</v>
      </c>
      <c r="L154" s="249"/>
    </row>
    <row r="155" spans="2:12" x14ac:dyDescent="0.2">
      <c r="B155" s="298">
        <v>9.11</v>
      </c>
      <c r="C155" s="208" t="s">
        <v>397</v>
      </c>
      <c r="D155" s="301" t="s">
        <v>398</v>
      </c>
      <c r="E155" s="305">
        <v>56</v>
      </c>
      <c r="F155" s="312" t="s">
        <v>59</v>
      </c>
      <c r="G155" s="302">
        <v>9</v>
      </c>
      <c r="H155" s="376" t="s">
        <v>106</v>
      </c>
      <c r="I155" s="136">
        <v>0</v>
      </c>
      <c r="J155" s="169">
        <f t="shared" si="15"/>
        <v>0</v>
      </c>
      <c r="K155" s="321" t="s">
        <v>399</v>
      </c>
      <c r="L155" s="249"/>
    </row>
    <row r="156" spans="2:12" x14ac:dyDescent="0.2">
      <c r="B156" s="298">
        <v>9.1199999999999992</v>
      </c>
      <c r="C156" s="208" t="s">
        <v>400</v>
      </c>
      <c r="D156" s="301" t="s">
        <v>398</v>
      </c>
      <c r="E156" s="305">
        <v>56</v>
      </c>
      <c r="F156" s="316" t="s">
        <v>59</v>
      </c>
      <c r="G156" s="302">
        <v>9</v>
      </c>
      <c r="H156" s="376" t="s">
        <v>106</v>
      </c>
      <c r="I156" s="136">
        <v>0</v>
      </c>
      <c r="J156" s="169">
        <f t="shared" si="15"/>
        <v>0</v>
      </c>
      <c r="K156" s="321" t="s">
        <v>399</v>
      </c>
      <c r="L156" s="249"/>
    </row>
    <row r="157" spans="2:12" x14ac:dyDescent="0.2">
      <c r="B157" s="298">
        <v>9.1300000000000008</v>
      </c>
      <c r="C157" s="211" t="s">
        <v>401</v>
      </c>
      <c r="D157" s="301">
        <v>4.9000000000000004</v>
      </c>
      <c r="E157" s="305">
        <v>104</v>
      </c>
      <c r="F157" s="316" t="s">
        <v>59</v>
      </c>
      <c r="G157" s="302">
        <v>1</v>
      </c>
      <c r="H157" s="376" t="s">
        <v>129</v>
      </c>
      <c r="I157" s="136">
        <v>0</v>
      </c>
      <c r="J157" s="169">
        <f t="shared" si="15"/>
        <v>0</v>
      </c>
      <c r="K157" s="321" t="s">
        <v>402</v>
      </c>
      <c r="L157" s="249"/>
    </row>
    <row r="158" spans="2:12" x14ac:dyDescent="0.25">
      <c r="B158" s="298">
        <v>9.14</v>
      </c>
      <c r="C158" s="209" t="s">
        <v>403</v>
      </c>
      <c r="D158" s="302">
        <v>4.7</v>
      </c>
      <c r="E158" s="306" t="s">
        <v>404</v>
      </c>
      <c r="F158" s="317" t="s">
        <v>405</v>
      </c>
      <c r="G158" s="302">
        <v>1</v>
      </c>
      <c r="H158" s="376" t="s">
        <v>129</v>
      </c>
      <c r="I158" s="136">
        <v>0</v>
      </c>
      <c r="J158" s="169">
        <f>G158*I158</f>
        <v>0</v>
      </c>
      <c r="K158" s="322" t="s">
        <v>406</v>
      </c>
      <c r="L158" s="250"/>
    </row>
    <row r="159" spans="2:12" x14ac:dyDescent="0.25">
      <c r="B159" s="298">
        <v>9.15</v>
      </c>
      <c r="C159" s="209" t="s">
        <v>407</v>
      </c>
      <c r="D159" s="302">
        <v>4</v>
      </c>
      <c r="E159" s="306" t="s">
        <v>404</v>
      </c>
      <c r="F159" s="317" t="s">
        <v>405</v>
      </c>
      <c r="G159" s="302">
        <v>1</v>
      </c>
      <c r="H159" s="376" t="s">
        <v>129</v>
      </c>
      <c r="I159" s="136">
        <v>0</v>
      </c>
      <c r="J159" s="169">
        <f t="shared" si="15"/>
        <v>0</v>
      </c>
      <c r="K159" s="322" t="s">
        <v>406</v>
      </c>
      <c r="L159" s="246"/>
    </row>
    <row r="160" spans="2:12" x14ac:dyDescent="0.2">
      <c r="B160" s="298">
        <v>9.16</v>
      </c>
      <c r="C160" s="208" t="s">
        <v>408</v>
      </c>
      <c r="D160" s="303">
        <v>4.0999999999999996</v>
      </c>
      <c r="E160" s="307">
        <v>100</v>
      </c>
      <c r="F160" s="312" t="s">
        <v>59</v>
      </c>
      <c r="G160" s="301">
        <v>1</v>
      </c>
      <c r="H160" s="381" t="s">
        <v>129</v>
      </c>
      <c r="I160" s="136">
        <v>0</v>
      </c>
      <c r="J160" s="169">
        <f t="shared" ref="J160" si="17">G160*I160</f>
        <v>0</v>
      </c>
      <c r="K160" s="318" t="s">
        <v>409</v>
      </c>
      <c r="L160" s="246"/>
    </row>
    <row r="161" spans="2:12" x14ac:dyDescent="0.2">
      <c r="B161" s="298">
        <v>9.17</v>
      </c>
      <c r="C161" s="208" t="s">
        <v>410</v>
      </c>
      <c r="D161" s="303">
        <v>4.0999999999999996</v>
      </c>
      <c r="E161" s="301">
        <v>2</v>
      </c>
      <c r="F161" s="312" t="s">
        <v>59</v>
      </c>
      <c r="G161" s="301">
        <v>1</v>
      </c>
      <c r="H161" s="381" t="s">
        <v>129</v>
      </c>
      <c r="I161" s="136">
        <v>0</v>
      </c>
      <c r="J161" s="169">
        <f t="shared" si="15"/>
        <v>0</v>
      </c>
      <c r="K161" s="320" t="s">
        <v>411</v>
      </c>
      <c r="L161" s="240"/>
    </row>
    <row r="162" spans="2:12" x14ac:dyDescent="0.2">
      <c r="B162" s="298">
        <v>9.18</v>
      </c>
      <c r="C162" s="208" t="s">
        <v>412</v>
      </c>
      <c r="D162" s="303">
        <v>4.0999999999999996</v>
      </c>
      <c r="E162" s="301">
        <v>48</v>
      </c>
      <c r="F162" s="312" t="s">
        <v>59</v>
      </c>
      <c r="G162" s="301">
        <v>1</v>
      </c>
      <c r="H162" s="381" t="s">
        <v>129</v>
      </c>
      <c r="I162" s="136">
        <v>0</v>
      </c>
      <c r="J162" s="169">
        <f t="shared" si="15"/>
        <v>0</v>
      </c>
      <c r="K162" s="320" t="s">
        <v>413</v>
      </c>
      <c r="L162" s="240"/>
    </row>
    <row r="163" spans="2:12" ht="29.25" thickBot="1" x14ac:dyDescent="0.25">
      <c r="B163" s="298">
        <v>9.19</v>
      </c>
      <c r="C163" s="209" t="s">
        <v>414</v>
      </c>
      <c r="D163" s="302" t="s">
        <v>415</v>
      </c>
      <c r="E163" s="302">
        <v>40</v>
      </c>
      <c r="F163" s="314" t="s">
        <v>59</v>
      </c>
      <c r="G163" s="302">
        <v>1</v>
      </c>
      <c r="H163" s="376" t="s">
        <v>129</v>
      </c>
      <c r="I163" s="136">
        <v>0</v>
      </c>
      <c r="J163" s="169">
        <f>G163*I163</f>
        <v>0</v>
      </c>
      <c r="K163" s="321" t="s">
        <v>416</v>
      </c>
      <c r="L163" s="249"/>
    </row>
    <row r="164" spans="2:12" s="187" customFormat="1" ht="20.25" thickTop="1" thickBot="1" x14ac:dyDescent="0.3">
      <c r="B164" s="474" t="s">
        <v>417</v>
      </c>
      <c r="C164" s="475"/>
      <c r="D164" s="184"/>
      <c r="E164" s="183"/>
      <c r="F164" s="184"/>
      <c r="G164" s="185"/>
      <c r="H164" s="185"/>
      <c r="I164" s="186"/>
      <c r="J164" s="170">
        <f>SUBTOTAL(9,J145:J163)</f>
        <v>0</v>
      </c>
      <c r="K164" s="252"/>
      <c r="L164" s="244"/>
    </row>
    <row r="165" spans="2:12" ht="16.5" thickTop="1" thickBot="1" x14ac:dyDescent="0.3">
      <c r="B165" s="464" t="s">
        <v>418</v>
      </c>
      <c r="C165" s="465"/>
      <c r="D165" s="465"/>
      <c r="E165" s="465"/>
      <c r="F165" s="465"/>
      <c r="G165" s="465"/>
      <c r="H165" s="226"/>
      <c r="I165" s="189"/>
      <c r="J165" s="190">
        <f>SUBTOTAL(9,J5:J164)</f>
        <v>0</v>
      </c>
      <c r="K165" s="253"/>
      <c r="L165" s="245"/>
    </row>
    <row r="166" spans="2:12" ht="15.75" thickBot="1" x14ac:dyDescent="0.3"/>
    <row r="167" spans="2:12" x14ac:dyDescent="0.25">
      <c r="B167" s="134"/>
      <c r="C167" s="135" t="s">
        <v>419</v>
      </c>
      <c r="D167" s="220"/>
      <c r="E167" s="135"/>
      <c r="F167" s="166"/>
      <c r="G167" s="166"/>
      <c r="H167" s="166"/>
      <c r="I167" s="167"/>
      <c r="J167" s="167"/>
      <c r="K167" s="254"/>
      <c r="L167" s="229"/>
    </row>
    <row r="168" spans="2:12" s="201" customFormat="1" ht="30" x14ac:dyDescent="0.25">
      <c r="B168" s="192" t="s">
        <v>42</v>
      </c>
      <c r="C168" s="193" t="s">
        <v>43</v>
      </c>
      <c r="D168" s="175" t="s">
        <v>44</v>
      </c>
      <c r="E168" s="175" t="s">
        <v>45</v>
      </c>
      <c r="F168" s="193" t="s">
        <v>46</v>
      </c>
      <c r="G168" s="193" t="s">
        <v>47</v>
      </c>
      <c r="H168" s="175" t="s">
        <v>48</v>
      </c>
      <c r="I168" s="193" t="s">
        <v>49</v>
      </c>
      <c r="J168" s="193" t="s">
        <v>50</v>
      </c>
      <c r="K168" s="175" t="s">
        <v>51</v>
      </c>
      <c r="L168" s="247" t="s">
        <v>52</v>
      </c>
    </row>
    <row r="169" spans="2:12" x14ac:dyDescent="0.25">
      <c r="B169" s="176"/>
      <c r="C169" s="177"/>
      <c r="D169" s="177"/>
      <c r="E169" s="177"/>
      <c r="F169" s="219"/>
      <c r="G169" s="466" t="s">
        <v>28</v>
      </c>
      <c r="H169" s="466"/>
      <c r="I169" s="467"/>
      <c r="J169" s="205"/>
      <c r="K169" s="251"/>
      <c r="L169" s="230"/>
    </row>
    <row r="170" spans="2:12" x14ac:dyDescent="0.25">
      <c r="B170" s="454" t="s">
        <v>420</v>
      </c>
      <c r="C170" s="454" t="s">
        <v>984</v>
      </c>
      <c r="D170" s="310"/>
      <c r="E170" s="306"/>
      <c r="F170" s="318"/>
      <c r="G170" s="194"/>
      <c r="H170" s="194"/>
      <c r="I170" s="412"/>
      <c r="J170" s="413"/>
      <c r="K170" s="165"/>
      <c r="L170" s="230"/>
    </row>
    <row r="171" spans="2:12" x14ac:dyDescent="0.25">
      <c r="B171" s="455" t="s">
        <v>983</v>
      </c>
      <c r="C171" s="456" t="s">
        <v>1142</v>
      </c>
      <c r="I171" s="412"/>
      <c r="J171" s="413"/>
      <c r="K171" s="165" t="s">
        <v>1115</v>
      </c>
      <c r="L171" s="230"/>
    </row>
    <row r="172" spans="2:12" x14ac:dyDescent="0.25">
      <c r="B172" s="455" t="s">
        <v>1143</v>
      </c>
      <c r="C172" s="455" t="s">
        <v>1153</v>
      </c>
      <c r="D172" s="310" t="s">
        <v>421</v>
      </c>
      <c r="E172" s="306" t="s">
        <v>1116</v>
      </c>
      <c r="F172" s="318" t="s">
        <v>405</v>
      </c>
      <c r="G172" s="194">
        <v>1</v>
      </c>
      <c r="H172" s="194" t="s">
        <v>129</v>
      </c>
      <c r="I172" s="136">
        <v>0</v>
      </c>
      <c r="J172" s="169">
        <f>G173*I172</f>
        <v>0</v>
      </c>
      <c r="K172" s="165"/>
      <c r="L172" s="230"/>
    </row>
    <row r="173" spans="2:12" x14ac:dyDescent="0.25">
      <c r="B173" s="455" t="s">
        <v>1144</v>
      </c>
      <c r="C173" s="455" t="s">
        <v>1154</v>
      </c>
      <c r="D173" s="310" t="s">
        <v>421</v>
      </c>
      <c r="E173" s="306" t="s">
        <v>1117</v>
      </c>
      <c r="F173" s="318" t="s">
        <v>405</v>
      </c>
      <c r="G173" s="194">
        <v>1</v>
      </c>
      <c r="H173" s="194" t="s">
        <v>129</v>
      </c>
      <c r="I173" s="136">
        <v>0</v>
      </c>
      <c r="J173" s="169">
        <f>G174*I173</f>
        <v>0</v>
      </c>
      <c r="K173" s="165"/>
      <c r="L173" s="230"/>
    </row>
    <row r="174" spans="2:12" x14ac:dyDescent="0.25">
      <c r="B174" s="455" t="s">
        <v>1145</v>
      </c>
      <c r="C174" s="455" t="s">
        <v>1155</v>
      </c>
      <c r="D174" s="310" t="s">
        <v>421</v>
      </c>
      <c r="E174" s="306" t="s">
        <v>1118</v>
      </c>
      <c r="F174" s="318" t="s">
        <v>405</v>
      </c>
      <c r="G174" s="194">
        <v>1</v>
      </c>
      <c r="H174" s="194" t="s">
        <v>129</v>
      </c>
      <c r="I174" s="136">
        <v>0</v>
      </c>
      <c r="J174" s="169">
        <f t="shared" ref="J174:J183" si="18">G175*I174</f>
        <v>0</v>
      </c>
      <c r="K174" s="165"/>
      <c r="L174" s="230"/>
    </row>
    <row r="175" spans="2:12" x14ac:dyDescent="0.25">
      <c r="B175" s="454" t="s">
        <v>1138</v>
      </c>
      <c r="C175" s="456" t="s">
        <v>1156</v>
      </c>
      <c r="D175" s="310"/>
      <c r="E175" s="306"/>
      <c r="F175" s="318"/>
      <c r="G175" s="194"/>
      <c r="H175" s="194"/>
      <c r="I175" s="412"/>
      <c r="J175" s="413"/>
      <c r="K175" s="165"/>
      <c r="L175" s="230"/>
    </row>
    <row r="176" spans="2:12" x14ac:dyDescent="0.25">
      <c r="B176" s="455" t="s">
        <v>1146</v>
      </c>
      <c r="C176" s="455" t="s">
        <v>1157</v>
      </c>
      <c r="D176" s="310" t="s">
        <v>421</v>
      </c>
      <c r="E176" s="306" t="s">
        <v>1119</v>
      </c>
      <c r="F176" s="318" t="s">
        <v>405</v>
      </c>
      <c r="G176" s="194">
        <v>1</v>
      </c>
      <c r="H176" s="194" t="s">
        <v>129</v>
      </c>
      <c r="I176" s="136">
        <v>0</v>
      </c>
      <c r="J176" s="169">
        <f t="shared" si="18"/>
        <v>0</v>
      </c>
      <c r="K176" s="165"/>
      <c r="L176" s="230"/>
    </row>
    <row r="177" spans="2:12" x14ac:dyDescent="0.25">
      <c r="B177" s="455" t="s">
        <v>1147</v>
      </c>
      <c r="C177" s="455" t="s">
        <v>1158</v>
      </c>
      <c r="D177" s="310" t="s">
        <v>421</v>
      </c>
      <c r="E177" s="306" t="s">
        <v>1120</v>
      </c>
      <c r="F177" s="318" t="s">
        <v>405</v>
      </c>
      <c r="G177" s="194">
        <v>1</v>
      </c>
      <c r="H177" s="194" t="s">
        <v>129</v>
      </c>
      <c r="I177" s="136">
        <v>0</v>
      </c>
      <c r="J177" s="169">
        <f t="shared" si="18"/>
        <v>0</v>
      </c>
      <c r="K177" s="165"/>
      <c r="L177" s="230"/>
    </row>
    <row r="178" spans="2:12" x14ac:dyDescent="0.25">
      <c r="B178" s="455" t="s">
        <v>1148</v>
      </c>
      <c r="C178" s="455" t="s">
        <v>1159</v>
      </c>
      <c r="D178" s="310" t="s">
        <v>421</v>
      </c>
      <c r="E178" s="306" t="s">
        <v>1121</v>
      </c>
      <c r="F178" s="318" t="s">
        <v>405</v>
      </c>
      <c r="G178" s="194">
        <v>1</v>
      </c>
      <c r="H178" s="194" t="s">
        <v>129</v>
      </c>
      <c r="I178" s="136">
        <v>0</v>
      </c>
      <c r="J178" s="169">
        <f t="shared" si="18"/>
        <v>0</v>
      </c>
      <c r="K178" s="165"/>
      <c r="L178" s="230"/>
    </row>
    <row r="179" spans="2:12" x14ac:dyDescent="0.25">
      <c r="B179" s="454" t="s">
        <v>1139</v>
      </c>
      <c r="C179" s="456" t="s">
        <v>1164</v>
      </c>
      <c r="D179" s="310"/>
      <c r="E179" s="306"/>
      <c r="F179" s="318"/>
      <c r="G179" s="194"/>
      <c r="H179" s="194"/>
      <c r="I179" s="412"/>
      <c r="J179" s="413"/>
      <c r="K179" s="165"/>
      <c r="L179" s="230"/>
    </row>
    <row r="180" spans="2:12" x14ac:dyDescent="0.25">
      <c r="B180" s="455" t="s">
        <v>1149</v>
      </c>
      <c r="C180" s="455" t="s">
        <v>1160</v>
      </c>
      <c r="D180" s="310" t="s">
        <v>421</v>
      </c>
      <c r="E180" s="306" t="s">
        <v>1122</v>
      </c>
      <c r="F180" s="318" t="s">
        <v>405</v>
      </c>
      <c r="G180" s="194">
        <v>1</v>
      </c>
      <c r="H180" s="194" t="s">
        <v>129</v>
      </c>
      <c r="I180" s="136">
        <v>0</v>
      </c>
      <c r="J180" s="169">
        <f t="shared" si="18"/>
        <v>0</v>
      </c>
      <c r="K180" s="165"/>
      <c r="L180" s="230"/>
    </row>
    <row r="181" spans="2:12" x14ac:dyDescent="0.25">
      <c r="B181" s="455" t="s">
        <v>1150</v>
      </c>
      <c r="C181" s="455" t="s">
        <v>1161</v>
      </c>
      <c r="D181" s="310" t="s">
        <v>421</v>
      </c>
      <c r="E181" s="306" t="s">
        <v>1123</v>
      </c>
      <c r="F181" s="318" t="s">
        <v>405</v>
      </c>
      <c r="G181" s="194">
        <v>1</v>
      </c>
      <c r="H181" s="194" t="s">
        <v>129</v>
      </c>
      <c r="I181" s="136">
        <v>0</v>
      </c>
      <c r="J181" s="169">
        <f t="shared" si="18"/>
        <v>0</v>
      </c>
      <c r="K181" s="165"/>
      <c r="L181" s="230"/>
    </row>
    <row r="182" spans="2:12" x14ac:dyDescent="0.25">
      <c r="B182" s="455" t="s">
        <v>1151</v>
      </c>
      <c r="C182" s="455" t="s">
        <v>1162</v>
      </c>
      <c r="D182" s="310" t="s">
        <v>421</v>
      </c>
      <c r="E182" s="306" t="s">
        <v>1124</v>
      </c>
      <c r="F182" s="318" t="s">
        <v>405</v>
      </c>
      <c r="G182" s="194">
        <v>1</v>
      </c>
      <c r="H182" s="194" t="s">
        <v>129</v>
      </c>
      <c r="I182" s="136">
        <v>0</v>
      </c>
      <c r="J182" s="169">
        <f t="shared" si="18"/>
        <v>0</v>
      </c>
      <c r="K182" s="165"/>
      <c r="L182" s="230"/>
    </row>
    <row r="183" spans="2:12" ht="15.75" thickBot="1" x14ac:dyDescent="0.3">
      <c r="B183" s="455" t="s">
        <v>1152</v>
      </c>
      <c r="C183" s="455" t="s">
        <v>1163</v>
      </c>
      <c r="D183" s="310" t="s">
        <v>421</v>
      </c>
      <c r="E183" s="306" t="s">
        <v>1125</v>
      </c>
      <c r="F183" s="318" t="s">
        <v>405</v>
      </c>
      <c r="G183" s="194">
        <v>1</v>
      </c>
      <c r="H183" s="194" t="s">
        <v>129</v>
      </c>
      <c r="I183" s="136">
        <v>0</v>
      </c>
      <c r="J183" s="169">
        <f t="shared" si="18"/>
        <v>0</v>
      </c>
      <c r="K183" s="165"/>
      <c r="L183" s="230"/>
    </row>
    <row r="184" spans="2:12" s="187" customFormat="1" ht="20.25" thickTop="1" thickBot="1" x14ac:dyDescent="0.3">
      <c r="B184" s="476" t="s">
        <v>422</v>
      </c>
      <c r="C184" s="477"/>
      <c r="D184" s="231"/>
      <c r="E184" s="232"/>
      <c r="F184" s="231"/>
      <c r="G184" s="233"/>
      <c r="H184" s="233"/>
      <c r="I184" s="234"/>
      <c r="J184" s="235">
        <f>SUBTOTAL(9,J171:J183)</f>
        <v>0</v>
      </c>
      <c r="K184" s="255"/>
      <c r="L184" s="236"/>
    </row>
    <row r="186" spans="2:12" ht="15.75" thickBot="1" x14ac:dyDescent="0.3"/>
    <row r="187" spans="2:12" ht="16.5" thickTop="1" thickBot="1" x14ac:dyDescent="0.3">
      <c r="B187" s="464" t="s">
        <v>418</v>
      </c>
      <c r="C187" s="465"/>
      <c r="D187" s="465"/>
      <c r="E187" s="465"/>
      <c r="F187" s="465"/>
      <c r="G187" s="465"/>
      <c r="H187" s="218"/>
      <c r="I187" s="195"/>
      <c r="J187" s="196">
        <f>J28+J61+J70+J83+J101+J113+J130+J143+J164</f>
        <v>0</v>
      </c>
      <c r="K187" s="256"/>
      <c r="L187" s="237"/>
    </row>
    <row r="188" spans="2:12" ht="15.75" thickBot="1" x14ac:dyDescent="0.3">
      <c r="B188" s="197"/>
      <c r="C188" s="197"/>
      <c r="D188" s="198"/>
      <c r="E188" s="197"/>
      <c r="F188" s="198"/>
      <c r="G188" s="198"/>
      <c r="H188" s="198"/>
      <c r="I188" s="197"/>
      <c r="J188" s="199"/>
      <c r="K188" s="228"/>
      <c r="L188" s="228"/>
    </row>
    <row r="189" spans="2:12" ht="16.5" thickTop="1" thickBot="1" x14ac:dyDescent="0.3">
      <c r="B189" s="464" t="s">
        <v>423</v>
      </c>
      <c r="C189" s="465"/>
      <c r="D189" s="465"/>
      <c r="E189" s="465"/>
      <c r="F189" s="465"/>
      <c r="G189" s="465"/>
      <c r="H189" s="218"/>
      <c r="I189" s="200"/>
      <c r="J189" s="196">
        <f>J187+J184</f>
        <v>0</v>
      </c>
      <c r="K189" s="256"/>
      <c r="L189" s="237"/>
    </row>
    <row r="190" spans="2:12" x14ac:dyDescent="0.25">
      <c r="B190" s="201"/>
      <c r="G190" s="202"/>
      <c r="H190" s="202"/>
      <c r="I190" s="203"/>
      <c r="J190" s="204"/>
    </row>
  </sheetData>
  <mergeCells count="17">
    <mergeCell ref="B1:L2"/>
    <mergeCell ref="B83:C83"/>
    <mergeCell ref="B164:C164"/>
    <mergeCell ref="B184:C184"/>
    <mergeCell ref="B28:C28"/>
    <mergeCell ref="B61:C61"/>
    <mergeCell ref="B101:C101"/>
    <mergeCell ref="B113:C113"/>
    <mergeCell ref="B70:C70"/>
    <mergeCell ref="B143:C143"/>
    <mergeCell ref="B130:C130"/>
    <mergeCell ref="K72:K77"/>
    <mergeCell ref="N29:S29"/>
    <mergeCell ref="B189:G189"/>
    <mergeCell ref="B187:G187"/>
    <mergeCell ref="B165:G165"/>
    <mergeCell ref="G169:I169"/>
  </mergeCells>
  <phoneticPr fontId="35" type="noConversion"/>
  <dataValidations count="1">
    <dataValidation type="list" allowBlank="1" showInputMessage="1" showErrorMessage="1" sqref="J169 J4">
      <formula1>rngCurrencies</formula1>
    </dataValidation>
  </dataValidations>
  <pageMargins left="0.25" right="0.25" top="0.75" bottom="0.75" header="0.3" footer="0.3"/>
  <pageSetup paperSize="9" scale="65" fitToHeight="0" orientation="landscape" verticalDpi="1200" r:id="rId1"/>
  <headerFooter>
    <oddHeader>&amp;CNATO UNCLASSIFIED&amp;RCO-14252-NNMS</oddHeader>
    <oddFooter>&amp;CNATO UNCLASSIFIED&amp;RCO-14252-NNMS</oddFooter>
  </headerFooter>
  <ignoredErrors>
    <ignoredError sqref="B84 B102 B144 B5:B6 B71 B29" numberStoredAsText="1"/>
  </ignoredError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I12"/>
  <sheetViews>
    <sheetView showGridLines="0" zoomScale="90" zoomScaleNormal="90" workbookViewId="0">
      <selection activeCell="E21" sqref="E21"/>
    </sheetView>
  </sheetViews>
  <sheetFormatPr defaultRowHeight="15" x14ac:dyDescent="0.25"/>
  <cols>
    <col min="1" max="1" width="2.85546875" customWidth="1"/>
    <col min="2" max="2" width="48.42578125" style="69" customWidth="1"/>
    <col min="3" max="3" width="11" style="69" customWidth="1"/>
    <col min="4" max="4" width="21" style="69" customWidth="1"/>
    <col min="5" max="5" width="9.140625" style="8"/>
    <col min="6" max="6" width="16.42578125" style="8" customWidth="1"/>
    <col min="7" max="7" width="9.140625" style="8"/>
    <col min="8" max="8" width="16.140625" style="8" customWidth="1"/>
    <col min="9" max="9" width="26.140625" style="8" customWidth="1"/>
  </cols>
  <sheetData>
    <row r="1" spans="2:9" ht="15.75" thickBot="1" x14ac:dyDescent="0.3"/>
    <row r="2" spans="2:9" ht="15.75" customHeight="1" thickBot="1" x14ac:dyDescent="0.3">
      <c r="B2" s="483"/>
      <c r="C2" s="485" t="s">
        <v>424</v>
      </c>
      <c r="D2" s="486"/>
      <c r="E2" s="485" t="s">
        <v>425</v>
      </c>
      <c r="F2" s="486"/>
      <c r="G2" s="485" t="s">
        <v>426</v>
      </c>
      <c r="H2" s="486"/>
      <c r="I2" s="483" t="s">
        <v>427</v>
      </c>
    </row>
    <row r="3" spans="2:9" ht="15.75" customHeight="1" thickBot="1" x14ac:dyDescent="0.3">
      <c r="B3" s="484"/>
      <c r="C3" s="260" t="s">
        <v>428</v>
      </c>
      <c r="D3" s="261" t="s">
        <v>47</v>
      </c>
      <c r="E3" s="147" t="s">
        <v>428</v>
      </c>
      <c r="F3" s="148" t="s">
        <v>47</v>
      </c>
      <c r="G3" s="147" t="s">
        <v>428</v>
      </c>
      <c r="H3" s="148" t="s">
        <v>47</v>
      </c>
      <c r="I3" s="484"/>
    </row>
    <row r="4" spans="2:9" ht="60" x14ac:dyDescent="0.25">
      <c r="B4" s="295" t="s">
        <v>429</v>
      </c>
      <c r="C4" s="276" t="s">
        <v>430</v>
      </c>
      <c r="D4" s="277" t="s">
        <v>431</v>
      </c>
      <c r="E4" s="278">
        <v>6.1</v>
      </c>
      <c r="F4" s="277" t="s">
        <v>432</v>
      </c>
      <c r="G4" s="279">
        <v>6.2</v>
      </c>
      <c r="H4" s="280" t="s">
        <v>433</v>
      </c>
      <c r="I4" s="281" t="s">
        <v>434</v>
      </c>
    </row>
    <row r="5" spans="2:9" ht="60" x14ac:dyDescent="0.25">
      <c r="B5" s="296" t="s">
        <v>435</v>
      </c>
      <c r="C5" s="282" t="s">
        <v>430</v>
      </c>
      <c r="D5" s="283" t="s">
        <v>431</v>
      </c>
      <c r="E5" s="284">
        <v>6.1</v>
      </c>
      <c r="F5" s="285" t="s">
        <v>432</v>
      </c>
      <c r="G5" s="286">
        <v>6.2</v>
      </c>
      <c r="H5" s="287" t="s">
        <v>433</v>
      </c>
      <c r="I5" s="288" t="s">
        <v>434</v>
      </c>
    </row>
    <row r="6" spans="2:9" ht="48" thickBot="1" x14ac:dyDescent="0.3">
      <c r="B6" s="297" t="s">
        <v>436</v>
      </c>
      <c r="C6" s="289" t="s">
        <v>430</v>
      </c>
      <c r="D6" s="290" t="s">
        <v>437</v>
      </c>
      <c r="E6" s="291" t="s">
        <v>438</v>
      </c>
      <c r="F6" s="292" t="s">
        <v>439</v>
      </c>
      <c r="G6" s="293">
        <v>6</v>
      </c>
      <c r="H6" s="292" t="s">
        <v>440</v>
      </c>
      <c r="I6" s="294" t="s">
        <v>434</v>
      </c>
    </row>
    <row r="8" spans="2:9" x14ac:dyDescent="0.25">
      <c r="B8" s="155"/>
      <c r="C8" s="155"/>
      <c r="D8" s="155"/>
    </row>
    <row r="9" spans="2:9" x14ac:dyDescent="0.25">
      <c r="B9" s="155"/>
      <c r="C9" s="155"/>
      <c r="D9" s="155"/>
    </row>
    <row r="10" spans="2:9" x14ac:dyDescent="0.25">
      <c r="B10" s="155"/>
      <c r="C10" s="155"/>
      <c r="D10" s="155"/>
    </row>
    <row r="12" spans="2:9" x14ac:dyDescent="0.25">
      <c r="B12" s="155"/>
      <c r="C12" s="155"/>
      <c r="D12" s="155"/>
    </row>
  </sheetData>
  <mergeCells count="5">
    <mergeCell ref="I2:I3"/>
    <mergeCell ref="B2:B3"/>
    <mergeCell ref="E2:F2"/>
    <mergeCell ref="G2:H2"/>
    <mergeCell ref="C2:D2"/>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L209"/>
  <sheetViews>
    <sheetView topLeftCell="A187" zoomScaleNormal="100" workbookViewId="0">
      <selection activeCell="B213" sqref="B213"/>
    </sheetView>
  </sheetViews>
  <sheetFormatPr defaultColWidth="9.140625" defaultRowHeight="15" x14ac:dyDescent="0.25"/>
  <cols>
    <col min="1" max="1" width="15.5703125" style="144" bestFit="1" customWidth="1"/>
    <col min="2" max="2" width="90.85546875" style="113" customWidth="1"/>
    <col min="3" max="3" width="41.28515625" style="113" customWidth="1"/>
    <col min="4" max="4" width="10.85546875" style="133" customWidth="1"/>
    <col min="5" max="5" width="9.140625" style="133" customWidth="1"/>
    <col min="6" max="6" width="9.85546875" style="150" bestFit="1" customWidth="1"/>
    <col min="7" max="7" width="9.85546875" style="114" customWidth="1"/>
    <col min="8" max="8" width="9.85546875" style="154" customWidth="1"/>
    <col min="9" max="9" width="14.85546875" style="114" customWidth="1"/>
    <col min="10" max="10" width="14" style="113" customWidth="1"/>
    <col min="11" max="11" width="31.5703125" style="113" customWidth="1"/>
    <col min="12" max="12" width="5" style="113" customWidth="1"/>
    <col min="13" max="16384" width="9.140625" style="113"/>
  </cols>
  <sheetData>
    <row r="1" spans="1:12" x14ac:dyDescent="0.2">
      <c r="G1" s="151"/>
      <c r="H1" s="152"/>
      <c r="I1" s="151"/>
      <c r="J1" s="124"/>
    </row>
    <row r="2" spans="1:12" x14ac:dyDescent="0.25">
      <c r="E2" s="341" t="s">
        <v>441</v>
      </c>
      <c r="F2" s="159" t="s">
        <v>442</v>
      </c>
      <c r="G2" s="125" t="s">
        <v>443</v>
      </c>
      <c r="H2" s="160" t="s">
        <v>444</v>
      </c>
      <c r="I2" s="125" t="s">
        <v>445</v>
      </c>
      <c r="J2" s="161"/>
    </row>
    <row r="3" spans="1:12" s="133" customFormat="1" ht="45" x14ac:dyDescent="0.25">
      <c r="A3" s="128"/>
      <c r="B3" s="129" t="s">
        <v>43</v>
      </c>
      <c r="C3" s="132" t="s">
        <v>446</v>
      </c>
      <c r="D3" s="328" t="s">
        <v>447</v>
      </c>
      <c r="E3" s="342" t="s">
        <v>448</v>
      </c>
      <c r="F3" s="149" t="s">
        <v>449</v>
      </c>
      <c r="G3" s="130" t="s">
        <v>450</v>
      </c>
      <c r="H3" s="153" t="s">
        <v>451</v>
      </c>
      <c r="I3" s="131" t="s">
        <v>452</v>
      </c>
      <c r="J3" s="158" t="s">
        <v>453</v>
      </c>
      <c r="K3" s="158" t="s">
        <v>52</v>
      </c>
      <c r="L3" s="113"/>
    </row>
    <row r="4" spans="1:12" s="8" customFormat="1" ht="23.25" x14ac:dyDescent="0.25">
      <c r="A4" s="145"/>
      <c r="B4" s="145" t="s">
        <v>454</v>
      </c>
      <c r="C4" s="157"/>
      <c r="D4" s="329"/>
      <c r="E4" s="343"/>
      <c r="F4" s="163"/>
      <c r="G4" s="171" t="s">
        <v>455</v>
      </c>
      <c r="H4" s="162">
        <v>0</v>
      </c>
      <c r="I4" s="126"/>
      <c r="J4" s="172" t="s">
        <v>456</v>
      </c>
      <c r="K4" s="146"/>
      <c r="L4" s="113"/>
    </row>
    <row r="5" spans="1:12" s="116" customFormat="1" ht="21" x14ac:dyDescent="0.35">
      <c r="A5" s="214">
        <v>1</v>
      </c>
      <c r="B5" s="214" t="s">
        <v>457</v>
      </c>
      <c r="C5" s="215" t="s">
        <v>458</v>
      </c>
      <c r="D5" s="330"/>
      <c r="E5" s="330"/>
      <c r="F5" s="215"/>
      <c r="G5" s="384">
        <f>SUM(G6:G51)</f>
        <v>0</v>
      </c>
      <c r="H5" s="384">
        <f t="shared" ref="H5:I5" si="0">SUM(H6:H51)</f>
        <v>0</v>
      </c>
      <c r="I5" s="384">
        <f t="shared" si="0"/>
        <v>0</v>
      </c>
      <c r="J5" s="215"/>
      <c r="K5" s="387" t="s">
        <v>459</v>
      </c>
      <c r="L5" s="113"/>
    </row>
    <row r="6" spans="1:12" x14ac:dyDescent="0.25">
      <c r="A6" s="270">
        <v>1.1000000000000001</v>
      </c>
      <c r="B6" s="271" t="s">
        <v>460</v>
      </c>
      <c r="C6" s="372" t="s">
        <v>461</v>
      </c>
      <c r="D6" s="402">
        <v>1</v>
      </c>
      <c r="E6" s="402">
        <v>4</v>
      </c>
      <c r="F6" s="385"/>
      <c r="G6" s="385"/>
      <c r="H6" s="385"/>
      <c r="I6" s="385"/>
      <c r="J6" s="386"/>
      <c r="K6" s="267"/>
    </row>
    <row r="7" spans="1:12" x14ac:dyDescent="0.25">
      <c r="A7" s="213" t="s">
        <v>462</v>
      </c>
      <c r="B7" s="262" t="s">
        <v>463</v>
      </c>
      <c r="C7" s="367" t="s">
        <v>464</v>
      </c>
      <c r="D7" s="403">
        <v>1</v>
      </c>
      <c r="E7" s="403">
        <f>D7*$E$6</f>
        <v>4</v>
      </c>
      <c r="F7" s="216"/>
      <c r="G7" s="216">
        <f t="shared" ref="G7" si="1">E7*F7</f>
        <v>0</v>
      </c>
      <c r="H7" s="216">
        <f>$H$4*G7</f>
        <v>0</v>
      </c>
      <c r="I7" s="216">
        <f>G7+H7</f>
        <v>0</v>
      </c>
      <c r="J7" s="217"/>
      <c r="K7" s="264"/>
    </row>
    <row r="8" spans="1:12" x14ac:dyDescent="0.25">
      <c r="A8" s="213" t="s">
        <v>465</v>
      </c>
      <c r="B8" s="262" t="s">
        <v>466</v>
      </c>
      <c r="C8" s="368" t="s">
        <v>467</v>
      </c>
      <c r="D8" s="404">
        <v>1</v>
      </c>
      <c r="E8" s="403">
        <f t="shared" ref="E8:E51" si="2">D8*$E$6</f>
        <v>4</v>
      </c>
      <c r="F8" s="216"/>
      <c r="G8" s="216">
        <f>E8*F8</f>
        <v>0</v>
      </c>
      <c r="H8" s="216">
        <f>$H$4*G8</f>
        <v>0</v>
      </c>
      <c r="I8" s="216">
        <f>G8+H8</f>
        <v>0</v>
      </c>
      <c r="J8" s="217"/>
      <c r="K8" s="269"/>
    </row>
    <row r="9" spans="1:12" x14ac:dyDescent="0.25">
      <c r="A9" s="213" t="s">
        <v>468</v>
      </c>
      <c r="B9" s="262" t="s">
        <v>469</v>
      </c>
      <c r="C9" s="367" t="s">
        <v>470</v>
      </c>
      <c r="D9" s="403">
        <v>1</v>
      </c>
      <c r="E9" s="403">
        <f t="shared" si="2"/>
        <v>4</v>
      </c>
      <c r="F9" s="216"/>
      <c r="G9" s="216">
        <f t="shared" ref="G9:G51" si="3">E9*F9</f>
        <v>0</v>
      </c>
      <c r="H9" s="216">
        <f t="shared" ref="H9:H51" si="4">$H$4*G9</f>
        <v>0</v>
      </c>
      <c r="I9" s="216">
        <f t="shared" ref="I9:I51" si="5">G9+H9</f>
        <v>0</v>
      </c>
      <c r="J9" s="217"/>
      <c r="K9" s="264"/>
    </row>
    <row r="10" spans="1:12" x14ac:dyDescent="0.25">
      <c r="A10" s="213" t="s">
        <v>471</v>
      </c>
      <c r="B10" s="262" t="s">
        <v>472</v>
      </c>
      <c r="C10" s="367" t="s">
        <v>470</v>
      </c>
      <c r="D10" s="403">
        <v>1</v>
      </c>
      <c r="E10" s="403">
        <f t="shared" si="2"/>
        <v>4</v>
      </c>
      <c r="F10" s="216"/>
      <c r="G10" s="216">
        <f t="shared" si="3"/>
        <v>0</v>
      </c>
      <c r="H10" s="216">
        <f t="shared" si="4"/>
        <v>0</v>
      </c>
      <c r="I10" s="216">
        <f t="shared" si="5"/>
        <v>0</v>
      </c>
      <c r="J10" s="217"/>
      <c r="K10" s="264"/>
    </row>
    <row r="11" spans="1:12" x14ac:dyDescent="0.25">
      <c r="A11" s="213" t="s">
        <v>473</v>
      </c>
      <c r="B11" s="262" t="s">
        <v>474</v>
      </c>
      <c r="C11" s="367" t="s">
        <v>470</v>
      </c>
      <c r="D11" s="403">
        <v>1</v>
      </c>
      <c r="E11" s="403">
        <f t="shared" si="2"/>
        <v>4</v>
      </c>
      <c r="F11" s="216"/>
      <c r="G11" s="216">
        <f t="shared" si="3"/>
        <v>0</v>
      </c>
      <c r="H11" s="216">
        <f t="shared" si="4"/>
        <v>0</v>
      </c>
      <c r="I11" s="216">
        <f t="shared" si="5"/>
        <v>0</v>
      </c>
      <c r="J11" s="217"/>
      <c r="K11" s="264"/>
    </row>
    <row r="12" spans="1:12" x14ac:dyDescent="0.25">
      <c r="A12" s="213" t="s">
        <v>475</v>
      </c>
      <c r="B12" s="262" t="s">
        <v>476</v>
      </c>
      <c r="C12" s="367" t="s">
        <v>477</v>
      </c>
      <c r="D12" s="403">
        <v>1</v>
      </c>
      <c r="E12" s="403">
        <f t="shared" si="2"/>
        <v>4</v>
      </c>
      <c r="F12" s="216"/>
      <c r="G12" s="216">
        <f t="shared" si="3"/>
        <v>0</v>
      </c>
      <c r="H12" s="216">
        <f t="shared" si="4"/>
        <v>0</v>
      </c>
      <c r="I12" s="216">
        <f t="shared" si="5"/>
        <v>0</v>
      </c>
      <c r="J12" s="217"/>
      <c r="K12" s="264"/>
    </row>
    <row r="13" spans="1:12" x14ac:dyDescent="0.25">
      <c r="A13" s="213" t="s">
        <v>478</v>
      </c>
      <c r="B13" s="262" t="s">
        <v>479</v>
      </c>
      <c r="C13" s="367" t="s">
        <v>480</v>
      </c>
      <c r="D13" s="403">
        <v>1</v>
      </c>
      <c r="E13" s="403">
        <f t="shared" si="2"/>
        <v>4</v>
      </c>
      <c r="F13" s="216"/>
      <c r="G13" s="216">
        <f t="shared" si="3"/>
        <v>0</v>
      </c>
      <c r="H13" s="216">
        <f t="shared" si="4"/>
        <v>0</v>
      </c>
      <c r="I13" s="216">
        <f>G13+H13</f>
        <v>0</v>
      </c>
      <c r="J13" s="217"/>
      <c r="K13" s="264"/>
    </row>
    <row r="14" spans="1:12" x14ac:dyDescent="0.25">
      <c r="A14" s="270">
        <v>1.2</v>
      </c>
      <c r="B14" s="271" t="s">
        <v>481</v>
      </c>
      <c r="C14" s="272" t="s">
        <v>482</v>
      </c>
      <c r="D14" s="405">
        <v>1</v>
      </c>
      <c r="E14" s="405">
        <f t="shared" si="2"/>
        <v>4</v>
      </c>
      <c r="F14" s="385"/>
      <c r="G14" s="385"/>
      <c r="H14" s="385"/>
      <c r="I14" s="385"/>
      <c r="J14" s="386"/>
      <c r="K14" s="273"/>
    </row>
    <row r="15" spans="1:12" x14ac:dyDescent="0.25">
      <c r="A15" s="213" t="s">
        <v>62</v>
      </c>
      <c r="B15" s="262" t="s">
        <v>483</v>
      </c>
      <c r="C15" s="369" t="s">
        <v>482</v>
      </c>
      <c r="D15" s="406">
        <v>1</v>
      </c>
      <c r="E15" s="406">
        <f t="shared" si="2"/>
        <v>4</v>
      </c>
      <c r="F15" s="216"/>
      <c r="G15" s="216">
        <f t="shared" si="3"/>
        <v>0</v>
      </c>
      <c r="H15" s="216">
        <f t="shared" si="4"/>
        <v>0</v>
      </c>
      <c r="I15" s="216">
        <f>G15+H15</f>
        <v>0</v>
      </c>
      <c r="J15" s="217"/>
      <c r="K15" s="263"/>
    </row>
    <row r="16" spans="1:12" x14ac:dyDescent="0.25">
      <c r="A16" s="213" t="s">
        <v>65</v>
      </c>
      <c r="B16" s="262" t="s">
        <v>484</v>
      </c>
      <c r="C16" s="367" t="s">
        <v>482</v>
      </c>
      <c r="D16" s="403">
        <v>1</v>
      </c>
      <c r="E16" s="403">
        <f t="shared" si="2"/>
        <v>4</v>
      </c>
      <c r="F16" s="216"/>
      <c r="G16" s="216">
        <f t="shared" si="3"/>
        <v>0</v>
      </c>
      <c r="H16" s="216">
        <f t="shared" si="4"/>
        <v>0</v>
      </c>
      <c r="I16" s="216">
        <f t="shared" si="5"/>
        <v>0</v>
      </c>
      <c r="J16" s="217"/>
      <c r="K16" s="264"/>
    </row>
    <row r="17" spans="1:11" x14ac:dyDescent="0.25">
      <c r="A17" s="213" t="s">
        <v>68</v>
      </c>
      <c r="B17" s="262" t="s">
        <v>485</v>
      </c>
      <c r="C17" s="368" t="s">
        <v>482</v>
      </c>
      <c r="D17" s="404">
        <v>1</v>
      </c>
      <c r="E17" s="404">
        <f t="shared" si="2"/>
        <v>4</v>
      </c>
      <c r="F17" s="216"/>
      <c r="G17" s="216">
        <f t="shared" si="3"/>
        <v>0</v>
      </c>
      <c r="H17" s="216">
        <f t="shared" si="4"/>
        <v>0</v>
      </c>
      <c r="I17" s="216">
        <f t="shared" si="5"/>
        <v>0</v>
      </c>
      <c r="J17" s="217"/>
      <c r="K17" s="269"/>
    </row>
    <row r="18" spans="1:11" x14ac:dyDescent="0.25">
      <c r="A18" s="270">
        <v>1.3</v>
      </c>
      <c r="B18" s="271" t="s">
        <v>486</v>
      </c>
      <c r="C18" s="272" t="s">
        <v>487</v>
      </c>
      <c r="D18" s="405">
        <v>1</v>
      </c>
      <c r="E18" s="405">
        <f t="shared" ref="E18:E21" si="6">D18*$E$6</f>
        <v>4</v>
      </c>
      <c r="F18" s="385"/>
      <c r="G18" s="385"/>
      <c r="H18" s="385"/>
      <c r="I18" s="385"/>
      <c r="J18" s="386"/>
      <c r="K18" s="273"/>
    </row>
    <row r="19" spans="1:11" x14ac:dyDescent="0.25">
      <c r="A19" s="213" t="s">
        <v>488</v>
      </c>
      <c r="B19" s="262" t="s">
        <v>489</v>
      </c>
      <c r="C19" s="369" t="s">
        <v>487</v>
      </c>
      <c r="D19" s="406">
        <v>1</v>
      </c>
      <c r="E19" s="406">
        <f t="shared" si="6"/>
        <v>4</v>
      </c>
      <c r="F19" s="216"/>
      <c r="G19" s="216">
        <f t="shared" ref="G19:G21" si="7">E19*F19</f>
        <v>0</v>
      </c>
      <c r="H19" s="216">
        <f>$H$4*G19</f>
        <v>0</v>
      </c>
      <c r="I19" s="216">
        <f t="shared" ref="I19:I21" si="8">G19+H19</f>
        <v>0</v>
      </c>
      <c r="J19" s="217"/>
      <c r="K19" s="263"/>
    </row>
    <row r="20" spans="1:11" x14ac:dyDescent="0.25">
      <c r="A20" s="213" t="s">
        <v>490</v>
      </c>
      <c r="B20" s="262" t="s">
        <v>491</v>
      </c>
      <c r="C20" s="367" t="s">
        <v>487</v>
      </c>
      <c r="D20" s="403">
        <v>1</v>
      </c>
      <c r="E20" s="403">
        <f t="shared" si="6"/>
        <v>4</v>
      </c>
      <c r="F20" s="216"/>
      <c r="G20" s="216">
        <f t="shared" si="7"/>
        <v>0</v>
      </c>
      <c r="H20" s="216">
        <f t="shared" ref="H20:H21" si="9">$H$4*G20</f>
        <v>0</v>
      </c>
      <c r="I20" s="216">
        <f>G20+H20</f>
        <v>0</v>
      </c>
      <c r="J20" s="217"/>
      <c r="K20" s="264"/>
    </row>
    <row r="21" spans="1:11" x14ac:dyDescent="0.25">
      <c r="A21" s="213" t="s">
        <v>492</v>
      </c>
      <c r="B21" s="262" t="s">
        <v>493</v>
      </c>
      <c r="C21" s="368" t="s">
        <v>487</v>
      </c>
      <c r="D21" s="404">
        <v>1</v>
      </c>
      <c r="E21" s="404">
        <f t="shared" si="6"/>
        <v>4</v>
      </c>
      <c r="F21" s="216"/>
      <c r="G21" s="216">
        <f t="shared" si="7"/>
        <v>0</v>
      </c>
      <c r="H21" s="216">
        <f t="shared" si="9"/>
        <v>0</v>
      </c>
      <c r="I21" s="216">
        <f t="shared" si="8"/>
        <v>0</v>
      </c>
      <c r="J21" s="217"/>
      <c r="K21" s="269"/>
    </row>
    <row r="22" spans="1:11" x14ac:dyDescent="0.25">
      <c r="A22" s="270">
        <v>1.4</v>
      </c>
      <c r="B22" s="271" t="s">
        <v>494</v>
      </c>
      <c r="C22" s="272" t="s">
        <v>495</v>
      </c>
      <c r="D22" s="327">
        <v>1</v>
      </c>
      <c r="E22" s="327">
        <f t="shared" si="2"/>
        <v>4</v>
      </c>
      <c r="F22" s="385"/>
      <c r="G22" s="385"/>
      <c r="H22" s="385"/>
      <c r="I22" s="385"/>
      <c r="J22" s="386"/>
      <c r="K22" s="273"/>
    </row>
    <row r="23" spans="1:11" x14ac:dyDescent="0.25">
      <c r="A23" s="213" t="s">
        <v>83</v>
      </c>
      <c r="B23" s="262" t="s">
        <v>496</v>
      </c>
      <c r="C23" s="368" t="s">
        <v>495</v>
      </c>
      <c r="D23" s="326">
        <v>2</v>
      </c>
      <c r="E23" s="326">
        <f t="shared" si="2"/>
        <v>8</v>
      </c>
      <c r="F23" s="216"/>
      <c r="G23" s="216">
        <f t="shared" si="3"/>
        <v>0</v>
      </c>
      <c r="H23" s="216">
        <f t="shared" si="4"/>
        <v>0</v>
      </c>
      <c r="I23" s="216">
        <f>G23+H23</f>
        <v>0</v>
      </c>
      <c r="J23" s="217"/>
      <c r="K23" s="269"/>
    </row>
    <row r="24" spans="1:11" x14ac:dyDescent="0.25">
      <c r="A24" s="213" t="s">
        <v>87</v>
      </c>
      <c r="B24" s="262" t="s">
        <v>497</v>
      </c>
      <c r="C24" s="368" t="s">
        <v>495</v>
      </c>
      <c r="D24" s="335">
        <v>1</v>
      </c>
      <c r="E24" s="335">
        <f t="shared" si="2"/>
        <v>4</v>
      </c>
      <c r="F24" s="216"/>
      <c r="G24" s="216">
        <f t="shared" si="3"/>
        <v>0</v>
      </c>
      <c r="H24" s="216">
        <f t="shared" si="4"/>
        <v>0</v>
      </c>
      <c r="I24" s="216">
        <f t="shared" si="5"/>
        <v>0</v>
      </c>
      <c r="J24" s="217"/>
      <c r="K24" s="264"/>
    </row>
    <row r="25" spans="1:11" x14ac:dyDescent="0.25">
      <c r="A25" s="213" t="s">
        <v>90</v>
      </c>
      <c r="B25" s="262" t="s">
        <v>498</v>
      </c>
      <c r="C25" s="368" t="s">
        <v>495</v>
      </c>
      <c r="D25" s="326">
        <v>7</v>
      </c>
      <c r="E25" s="326">
        <f t="shared" si="2"/>
        <v>28</v>
      </c>
      <c r="F25" s="216"/>
      <c r="G25" s="216">
        <f t="shared" si="3"/>
        <v>0</v>
      </c>
      <c r="H25" s="216">
        <f t="shared" si="4"/>
        <v>0</v>
      </c>
      <c r="I25" s="216">
        <f t="shared" si="5"/>
        <v>0</v>
      </c>
      <c r="J25" s="217"/>
      <c r="K25" s="269"/>
    </row>
    <row r="26" spans="1:11" x14ac:dyDescent="0.25">
      <c r="A26" s="213" t="s">
        <v>92</v>
      </c>
      <c r="B26" s="262" t="s">
        <v>499</v>
      </c>
      <c r="C26" s="368" t="s">
        <v>495</v>
      </c>
      <c r="D26" s="335">
        <v>2</v>
      </c>
      <c r="E26" s="335">
        <f t="shared" si="2"/>
        <v>8</v>
      </c>
      <c r="F26" s="216"/>
      <c r="G26" s="216">
        <f t="shared" si="3"/>
        <v>0</v>
      </c>
      <c r="H26" s="216">
        <f t="shared" si="4"/>
        <v>0</v>
      </c>
      <c r="I26" s="216">
        <f t="shared" si="5"/>
        <v>0</v>
      </c>
      <c r="J26" s="217"/>
      <c r="K26" s="264"/>
    </row>
    <row r="27" spans="1:11" x14ac:dyDescent="0.25">
      <c r="A27" s="213" t="s">
        <v>95</v>
      </c>
      <c r="B27" s="262" t="s">
        <v>500</v>
      </c>
      <c r="C27" s="368" t="s">
        <v>495</v>
      </c>
      <c r="D27" s="326">
        <v>3</v>
      </c>
      <c r="E27" s="326">
        <f t="shared" si="2"/>
        <v>12</v>
      </c>
      <c r="F27" s="216"/>
      <c r="G27" s="216">
        <f t="shared" si="3"/>
        <v>0</v>
      </c>
      <c r="H27" s="216">
        <f t="shared" si="4"/>
        <v>0</v>
      </c>
      <c r="I27" s="216">
        <f t="shared" si="5"/>
        <v>0</v>
      </c>
      <c r="J27" s="217"/>
      <c r="K27" s="269"/>
    </row>
    <row r="28" spans="1:11" x14ac:dyDescent="0.25">
      <c r="A28" s="213" t="s">
        <v>501</v>
      </c>
      <c r="B28" s="262" t="s">
        <v>502</v>
      </c>
      <c r="C28" s="368" t="s">
        <v>495</v>
      </c>
      <c r="D28" s="326">
        <v>2</v>
      </c>
      <c r="E28" s="326">
        <f t="shared" si="2"/>
        <v>8</v>
      </c>
      <c r="F28" s="216"/>
      <c r="G28" s="216">
        <f t="shared" si="3"/>
        <v>0</v>
      </c>
      <c r="H28" s="216">
        <f t="shared" si="4"/>
        <v>0</v>
      </c>
      <c r="I28" s="216">
        <f t="shared" si="5"/>
        <v>0</v>
      </c>
      <c r="J28" s="217"/>
      <c r="K28" s="269"/>
    </row>
    <row r="29" spans="1:11" x14ac:dyDescent="0.25">
      <c r="A29" s="270">
        <v>1.5</v>
      </c>
      <c r="B29" s="271" t="s">
        <v>503</v>
      </c>
      <c r="C29" s="361" t="s">
        <v>504</v>
      </c>
      <c r="D29" s="336">
        <v>1</v>
      </c>
      <c r="E29" s="336">
        <f t="shared" si="2"/>
        <v>4</v>
      </c>
      <c r="F29" s="385"/>
      <c r="G29" s="385"/>
      <c r="H29" s="385"/>
      <c r="I29" s="385"/>
      <c r="J29" s="386"/>
      <c r="K29" s="268"/>
    </row>
    <row r="30" spans="1:11" x14ac:dyDescent="0.25">
      <c r="A30" s="213" t="s">
        <v>505</v>
      </c>
      <c r="B30" s="262" t="s">
        <v>506</v>
      </c>
      <c r="C30" s="368" t="s">
        <v>507</v>
      </c>
      <c r="D30" s="326">
        <v>1</v>
      </c>
      <c r="E30" s="326">
        <f t="shared" si="2"/>
        <v>4</v>
      </c>
      <c r="F30" s="216"/>
      <c r="G30" s="216">
        <f t="shared" si="3"/>
        <v>0</v>
      </c>
      <c r="H30" s="216">
        <f t="shared" si="4"/>
        <v>0</v>
      </c>
      <c r="I30" s="216">
        <f t="shared" si="5"/>
        <v>0</v>
      </c>
      <c r="J30" s="217"/>
      <c r="K30" s="269"/>
    </row>
    <row r="31" spans="1:11" x14ac:dyDescent="0.25">
      <c r="A31" s="213" t="s">
        <v>508</v>
      </c>
      <c r="B31" s="262" t="s">
        <v>509</v>
      </c>
      <c r="C31" s="368" t="s">
        <v>510</v>
      </c>
      <c r="D31" s="326">
        <v>1</v>
      </c>
      <c r="E31" s="326">
        <f t="shared" si="2"/>
        <v>4</v>
      </c>
      <c r="F31" s="216"/>
      <c r="G31" s="216">
        <f t="shared" si="3"/>
        <v>0</v>
      </c>
      <c r="H31" s="216">
        <f t="shared" si="4"/>
        <v>0</v>
      </c>
      <c r="I31" s="216">
        <f t="shared" si="5"/>
        <v>0</v>
      </c>
      <c r="J31" s="217"/>
      <c r="K31" s="269"/>
    </row>
    <row r="32" spans="1:11" x14ac:dyDescent="0.25">
      <c r="A32" s="213" t="s">
        <v>511</v>
      </c>
      <c r="B32" s="262" t="s">
        <v>512</v>
      </c>
      <c r="C32" s="368" t="s">
        <v>513</v>
      </c>
      <c r="D32" s="326">
        <v>1</v>
      </c>
      <c r="E32" s="326">
        <f t="shared" si="2"/>
        <v>4</v>
      </c>
      <c r="F32" s="216"/>
      <c r="G32" s="216">
        <f t="shared" si="3"/>
        <v>0</v>
      </c>
      <c r="H32" s="216">
        <f t="shared" si="4"/>
        <v>0</v>
      </c>
      <c r="I32" s="216">
        <f t="shared" si="5"/>
        <v>0</v>
      </c>
      <c r="J32" s="217"/>
      <c r="K32" s="269"/>
    </row>
    <row r="33" spans="1:11" x14ac:dyDescent="0.25">
      <c r="A33" s="213" t="s">
        <v>514</v>
      </c>
      <c r="B33" s="262" t="s">
        <v>515</v>
      </c>
      <c r="C33" s="368" t="s">
        <v>516</v>
      </c>
      <c r="D33" s="326">
        <v>1</v>
      </c>
      <c r="E33" s="326">
        <f t="shared" si="2"/>
        <v>4</v>
      </c>
      <c r="F33" s="216"/>
      <c r="G33" s="216">
        <f t="shared" si="3"/>
        <v>0</v>
      </c>
      <c r="H33" s="216">
        <f t="shared" si="4"/>
        <v>0</v>
      </c>
      <c r="I33" s="216">
        <f t="shared" si="5"/>
        <v>0</v>
      </c>
      <c r="J33" s="217"/>
      <c r="K33" s="269"/>
    </row>
    <row r="34" spans="1:11" x14ac:dyDescent="0.25">
      <c r="A34" s="213" t="s">
        <v>517</v>
      </c>
      <c r="B34" s="262" t="s">
        <v>518</v>
      </c>
      <c r="C34" s="368" t="s">
        <v>519</v>
      </c>
      <c r="D34" s="326">
        <v>1</v>
      </c>
      <c r="E34" s="326">
        <f t="shared" si="2"/>
        <v>4</v>
      </c>
      <c r="F34" s="216"/>
      <c r="G34" s="216">
        <f t="shared" si="3"/>
        <v>0</v>
      </c>
      <c r="H34" s="216">
        <f t="shared" si="4"/>
        <v>0</v>
      </c>
      <c r="I34" s="216">
        <f t="shared" si="5"/>
        <v>0</v>
      </c>
      <c r="J34" s="217"/>
      <c r="K34" s="269"/>
    </row>
    <row r="35" spans="1:11" x14ac:dyDescent="0.25">
      <c r="A35" s="213" t="s">
        <v>520</v>
      </c>
      <c r="B35" s="262" t="s">
        <v>521</v>
      </c>
      <c r="C35" s="368" t="s">
        <v>522</v>
      </c>
      <c r="D35" s="326">
        <v>1</v>
      </c>
      <c r="E35" s="326">
        <f t="shared" si="2"/>
        <v>4</v>
      </c>
      <c r="F35" s="216"/>
      <c r="G35" s="216">
        <f t="shared" si="3"/>
        <v>0</v>
      </c>
      <c r="H35" s="216">
        <f t="shared" si="4"/>
        <v>0</v>
      </c>
      <c r="I35" s="216">
        <f t="shared" si="5"/>
        <v>0</v>
      </c>
      <c r="J35" s="217"/>
      <c r="K35" s="269"/>
    </row>
    <row r="36" spans="1:11" x14ac:dyDescent="0.25">
      <c r="A36" s="213" t="s">
        <v>523</v>
      </c>
      <c r="B36" s="262" t="s">
        <v>524</v>
      </c>
      <c r="C36" s="368" t="s">
        <v>525</v>
      </c>
      <c r="D36" s="326">
        <v>1</v>
      </c>
      <c r="E36" s="326">
        <f t="shared" si="2"/>
        <v>4</v>
      </c>
      <c r="F36" s="216"/>
      <c r="G36" s="216">
        <f t="shared" si="3"/>
        <v>0</v>
      </c>
      <c r="H36" s="216">
        <f t="shared" si="4"/>
        <v>0</v>
      </c>
      <c r="I36" s="216">
        <f t="shared" si="5"/>
        <v>0</v>
      </c>
      <c r="J36" s="217"/>
      <c r="K36" s="269"/>
    </row>
    <row r="37" spans="1:11" x14ac:dyDescent="0.25">
      <c r="A37" s="213" t="s">
        <v>526</v>
      </c>
      <c r="B37" s="262" t="s">
        <v>527</v>
      </c>
      <c r="C37" s="368" t="s">
        <v>528</v>
      </c>
      <c r="D37" s="326">
        <v>1</v>
      </c>
      <c r="E37" s="326">
        <f t="shared" si="2"/>
        <v>4</v>
      </c>
      <c r="F37" s="216"/>
      <c r="G37" s="216">
        <f t="shared" si="3"/>
        <v>0</v>
      </c>
      <c r="H37" s="216">
        <f t="shared" si="4"/>
        <v>0</v>
      </c>
      <c r="I37" s="216">
        <f t="shared" si="5"/>
        <v>0</v>
      </c>
      <c r="J37" s="217"/>
      <c r="K37" s="269"/>
    </row>
    <row r="38" spans="1:11" x14ac:dyDescent="0.25">
      <c r="A38" s="270">
        <v>1.6</v>
      </c>
      <c r="B38" s="271" t="s">
        <v>529</v>
      </c>
      <c r="C38" s="272" t="s">
        <v>530</v>
      </c>
      <c r="D38" s="327">
        <v>1</v>
      </c>
      <c r="E38" s="332">
        <f t="shared" si="2"/>
        <v>4</v>
      </c>
      <c r="F38" s="385"/>
      <c r="G38" s="385"/>
      <c r="H38" s="385"/>
      <c r="I38" s="385"/>
      <c r="J38" s="386"/>
      <c r="K38" s="273"/>
    </row>
    <row r="39" spans="1:11" x14ac:dyDescent="0.25">
      <c r="A39" s="213" t="s">
        <v>531</v>
      </c>
      <c r="B39" s="262" t="s">
        <v>532</v>
      </c>
      <c r="C39" s="362" t="s">
        <v>533</v>
      </c>
      <c r="D39" s="337">
        <v>1</v>
      </c>
      <c r="E39" s="337">
        <f t="shared" si="2"/>
        <v>4</v>
      </c>
      <c r="F39" s="216"/>
      <c r="G39" s="216">
        <f t="shared" si="3"/>
        <v>0</v>
      </c>
      <c r="H39" s="216">
        <f t="shared" si="4"/>
        <v>0</v>
      </c>
      <c r="I39" s="216">
        <f t="shared" si="5"/>
        <v>0</v>
      </c>
      <c r="J39" s="217"/>
      <c r="K39" s="269"/>
    </row>
    <row r="40" spans="1:11" x14ac:dyDescent="0.25">
      <c r="A40" s="213" t="s">
        <v>534</v>
      </c>
      <c r="B40" s="262" t="s">
        <v>535</v>
      </c>
      <c r="C40" s="362" t="s">
        <v>536</v>
      </c>
      <c r="D40" s="337">
        <v>1</v>
      </c>
      <c r="E40" s="337">
        <f t="shared" si="2"/>
        <v>4</v>
      </c>
      <c r="F40" s="216"/>
      <c r="G40" s="216">
        <f t="shared" si="3"/>
        <v>0</v>
      </c>
      <c r="H40" s="216">
        <f t="shared" si="4"/>
        <v>0</v>
      </c>
      <c r="I40" s="216">
        <f t="shared" si="5"/>
        <v>0</v>
      </c>
      <c r="J40" s="217"/>
      <c r="K40" s="269"/>
    </row>
    <row r="41" spans="1:11" x14ac:dyDescent="0.25">
      <c r="A41" s="213" t="s">
        <v>537</v>
      </c>
      <c r="B41" s="262" t="s">
        <v>538</v>
      </c>
      <c r="C41" s="362" t="s">
        <v>539</v>
      </c>
      <c r="D41" s="337">
        <v>1</v>
      </c>
      <c r="E41" s="337">
        <f t="shared" si="2"/>
        <v>4</v>
      </c>
      <c r="F41" s="216"/>
      <c r="G41" s="216">
        <f t="shared" si="3"/>
        <v>0</v>
      </c>
      <c r="H41" s="216">
        <f t="shared" si="4"/>
        <v>0</v>
      </c>
      <c r="I41" s="216">
        <f t="shared" si="5"/>
        <v>0</v>
      </c>
      <c r="J41" s="217"/>
      <c r="K41" s="269"/>
    </row>
    <row r="42" spans="1:11" x14ac:dyDescent="0.25">
      <c r="A42" s="213" t="s">
        <v>540</v>
      </c>
      <c r="B42" s="262" t="s">
        <v>541</v>
      </c>
      <c r="C42" s="362" t="s">
        <v>533</v>
      </c>
      <c r="D42" s="337">
        <v>2</v>
      </c>
      <c r="E42" s="337">
        <f t="shared" si="2"/>
        <v>8</v>
      </c>
      <c r="F42" s="216"/>
      <c r="G42" s="216">
        <f t="shared" si="3"/>
        <v>0</v>
      </c>
      <c r="H42" s="216">
        <f t="shared" si="4"/>
        <v>0</v>
      </c>
      <c r="I42" s="216">
        <f t="shared" si="5"/>
        <v>0</v>
      </c>
      <c r="J42" s="217"/>
      <c r="K42" s="269"/>
    </row>
    <row r="43" spans="1:11" x14ac:dyDescent="0.25">
      <c r="A43" s="213" t="s">
        <v>542</v>
      </c>
      <c r="B43" s="262" t="s">
        <v>543</v>
      </c>
      <c r="C43" s="362" t="s">
        <v>536</v>
      </c>
      <c r="D43" s="337">
        <v>2</v>
      </c>
      <c r="E43" s="337">
        <f t="shared" si="2"/>
        <v>8</v>
      </c>
      <c r="F43" s="216"/>
      <c r="G43" s="216">
        <f t="shared" si="3"/>
        <v>0</v>
      </c>
      <c r="H43" s="216">
        <f t="shared" si="4"/>
        <v>0</v>
      </c>
      <c r="I43" s="216">
        <f t="shared" si="5"/>
        <v>0</v>
      </c>
      <c r="J43" s="217"/>
      <c r="K43" s="269"/>
    </row>
    <row r="44" spans="1:11" x14ac:dyDescent="0.25">
      <c r="A44" s="213" t="s">
        <v>544</v>
      </c>
      <c r="B44" s="262" t="s">
        <v>545</v>
      </c>
      <c r="C44" s="362" t="s">
        <v>539</v>
      </c>
      <c r="D44" s="337">
        <v>2</v>
      </c>
      <c r="E44" s="337">
        <f t="shared" si="2"/>
        <v>8</v>
      </c>
      <c r="F44" s="216"/>
      <c r="G44" s="216">
        <f t="shared" si="3"/>
        <v>0</v>
      </c>
      <c r="H44" s="216">
        <f t="shared" si="4"/>
        <v>0</v>
      </c>
      <c r="I44" s="216">
        <f t="shared" si="5"/>
        <v>0</v>
      </c>
      <c r="J44" s="217"/>
      <c r="K44" s="269"/>
    </row>
    <row r="45" spans="1:11" x14ac:dyDescent="0.25">
      <c r="A45" s="213" t="s">
        <v>546</v>
      </c>
      <c r="B45" s="262" t="s">
        <v>547</v>
      </c>
      <c r="C45" s="362" t="s">
        <v>548</v>
      </c>
      <c r="D45" s="337">
        <v>1</v>
      </c>
      <c r="E45" s="337">
        <f t="shared" si="2"/>
        <v>4</v>
      </c>
      <c r="F45" s="216"/>
      <c r="G45" s="216">
        <f t="shared" si="3"/>
        <v>0</v>
      </c>
      <c r="H45" s="216">
        <f t="shared" si="4"/>
        <v>0</v>
      </c>
      <c r="I45" s="216">
        <f t="shared" si="5"/>
        <v>0</v>
      </c>
      <c r="J45" s="217"/>
      <c r="K45" s="269"/>
    </row>
    <row r="46" spans="1:11" x14ac:dyDescent="0.25">
      <c r="A46" s="213" t="s">
        <v>549</v>
      </c>
      <c r="B46" s="262" t="s">
        <v>550</v>
      </c>
      <c r="C46" s="362" t="s">
        <v>551</v>
      </c>
      <c r="D46" s="337">
        <v>1</v>
      </c>
      <c r="E46" s="337">
        <f t="shared" si="2"/>
        <v>4</v>
      </c>
      <c r="F46" s="216"/>
      <c r="G46" s="216">
        <f t="shared" si="3"/>
        <v>0</v>
      </c>
      <c r="H46" s="216">
        <f t="shared" si="4"/>
        <v>0</v>
      </c>
      <c r="I46" s="216">
        <f t="shared" si="5"/>
        <v>0</v>
      </c>
      <c r="J46" s="217"/>
      <c r="K46" s="269"/>
    </row>
    <row r="47" spans="1:11" x14ac:dyDescent="0.25">
      <c r="A47" s="270">
        <v>1.7</v>
      </c>
      <c r="B47" s="271" t="s">
        <v>552</v>
      </c>
      <c r="C47" s="374" t="s">
        <v>530</v>
      </c>
      <c r="D47" s="331">
        <v>1</v>
      </c>
      <c r="E47" s="331">
        <f t="shared" si="2"/>
        <v>4</v>
      </c>
      <c r="F47" s="385"/>
      <c r="G47" s="385"/>
      <c r="H47" s="385"/>
      <c r="I47" s="385"/>
      <c r="J47" s="386"/>
      <c r="K47" s="274"/>
    </row>
    <row r="48" spans="1:11" x14ac:dyDescent="0.25">
      <c r="A48" s="213" t="s">
        <v>108</v>
      </c>
      <c r="B48" s="262" t="s">
        <v>553</v>
      </c>
      <c r="C48" s="362" t="s">
        <v>554</v>
      </c>
      <c r="D48" s="337">
        <f>3*4</f>
        <v>12</v>
      </c>
      <c r="E48" s="337">
        <f t="shared" si="2"/>
        <v>48</v>
      </c>
      <c r="F48" s="216"/>
      <c r="G48" s="216">
        <f t="shared" si="3"/>
        <v>0</v>
      </c>
      <c r="H48" s="216">
        <f t="shared" si="4"/>
        <v>0</v>
      </c>
      <c r="I48" s="216">
        <f t="shared" si="5"/>
        <v>0</v>
      </c>
      <c r="J48" s="217"/>
      <c r="K48" s="269"/>
    </row>
    <row r="49" spans="1:12" x14ac:dyDescent="0.25">
      <c r="A49" s="213" t="s">
        <v>111</v>
      </c>
      <c r="B49" s="262" t="s">
        <v>555</v>
      </c>
      <c r="C49" s="362" t="s">
        <v>556</v>
      </c>
      <c r="D49" s="337">
        <v>1</v>
      </c>
      <c r="E49" s="337">
        <f t="shared" si="2"/>
        <v>4</v>
      </c>
      <c r="F49" s="216"/>
      <c r="G49" s="216">
        <f t="shared" si="3"/>
        <v>0</v>
      </c>
      <c r="H49" s="216">
        <f t="shared" si="4"/>
        <v>0</v>
      </c>
      <c r="I49" s="216">
        <f t="shared" si="5"/>
        <v>0</v>
      </c>
      <c r="J49" s="217"/>
      <c r="K49" s="269"/>
    </row>
    <row r="50" spans="1:12" x14ac:dyDescent="0.25">
      <c r="A50" s="213" t="s">
        <v>116</v>
      </c>
      <c r="B50" s="262" t="s">
        <v>557</v>
      </c>
      <c r="C50" s="362" t="s">
        <v>558</v>
      </c>
      <c r="D50" s="337">
        <f>3*4</f>
        <v>12</v>
      </c>
      <c r="E50" s="337">
        <f t="shared" si="2"/>
        <v>48</v>
      </c>
      <c r="F50" s="216"/>
      <c r="G50" s="216">
        <f t="shared" si="3"/>
        <v>0</v>
      </c>
      <c r="H50" s="216">
        <f t="shared" si="4"/>
        <v>0</v>
      </c>
      <c r="I50" s="216">
        <f t="shared" si="5"/>
        <v>0</v>
      </c>
      <c r="J50" s="217"/>
      <c r="K50" s="269"/>
    </row>
    <row r="51" spans="1:12" x14ac:dyDescent="0.25">
      <c r="A51" s="213" t="s">
        <v>119</v>
      </c>
      <c r="B51" s="262" t="s">
        <v>559</v>
      </c>
      <c r="C51" s="362" t="s">
        <v>560</v>
      </c>
      <c r="D51" s="337">
        <f>3*4</f>
        <v>12</v>
      </c>
      <c r="E51" s="337">
        <f t="shared" si="2"/>
        <v>48</v>
      </c>
      <c r="F51" s="216"/>
      <c r="G51" s="216">
        <f t="shared" si="3"/>
        <v>0</v>
      </c>
      <c r="H51" s="216">
        <f t="shared" si="4"/>
        <v>0</v>
      </c>
      <c r="I51" s="216">
        <f t="shared" si="5"/>
        <v>0</v>
      </c>
      <c r="J51" s="217"/>
      <c r="K51" s="269"/>
    </row>
    <row r="52" spans="1:12" s="116" customFormat="1" ht="21" x14ac:dyDescent="0.35">
      <c r="A52" s="214">
        <v>2</v>
      </c>
      <c r="B52" s="214" t="s">
        <v>561</v>
      </c>
      <c r="C52" s="215" t="s">
        <v>562</v>
      </c>
      <c r="D52" s="330"/>
      <c r="E52" s="330"/>
      <c r="F52" s="215"/>
      <c r="G52" s="384">
        <f>SUM(G53:G68)</f>
        <v>0</v>
      </c>
      <c r="H52" s="384">
        <f t="shared" ref="H52:I52" si="10">SUM(H53:H68)</f>
        <v>0</v>
      </c>
      <c r="I52" s="384">
        <f t="shared" si="10"/>
        <v>0</v>
      </c>
      <c r="J52" s="215"/>
      <c r="K52" s="387" t="s">
        <v>563</v>
      </c>
      <c r="L52" s="113"/>
    </row>
    <row r="53" spans="1:12" x14ac:dyDescent="0.25">
      <c r="A53" s="270">
        <v>2.1</v>
      </c>
      <c r="B53" s="271" t="s">
        <v>1129</v>
      </c>
      <c r="C53" s="371" t="s">
        <v>564</v>
      </c>
      <c r="D53" s="332">
        <v>1</v>
      </c>
      <c r="E53" s="332">
        <v>4</v>
      </c>
      <c r="F53" s="385"/>
      <c r="G53" s="385"/>
      <c r="H53" s="385"/>
      <c r="I53" s="385"/>
      <c r="J53" s="386"/>
      <c r="K53" s="273"/>
    </row>
    <row r="54" spans="1:12" x14ac:dyDescent="0.25">
      <c r="A54" s="213" t="s">
        <v>565</v>
      </c>
      <c r="B54" s="262" t="s">
        <v>463</v>
      </c>
      <c r="C54" s="362" t="s">
        <v>566</v>
      </c>
      <c r="D54" s="333">
        <v>1</v>
      </c>
      <c r="E54" s="333">
        <v>4</v>
      </c>
      <c r="F54" s="216"/>
      <c r="G54" s="216">
        <f t="shared" ref="G54:G68" si="11">E54*F54</f>
        <v>0</v>
      </c>
      <c r="H54" s="216">
        <f t="shared" ref="H54:H68" si="12">$H$4*G54</f>
        <v>0</v>
      </c>
      <c r="I54" s="216">
        <f t="shared" ref="I54:I68" si="13">G54+H54</f>
        <v>0</v>
      </c>
      <c r="J54" s="217"/>
      <c r="K54" s="269"/>
    </row>
    <row r="55" spans="1:12" x14ac:dyDescent="0.25">
      <c r="A55" s="213" t="s">
        <v>146</v>
      </c>
      <c r="B55" s="262" t="s">
        <v>567</v>
      </c>
      <c r="C55" s="362" t="s">
        <v>568</v>
      </c>
      <c r="D55" s="333">
        <v>1</v>
      </c>
      <c r="E55" s="333">
        <v>4</v>
      </c>
      <c r="F55" s="216"/>
      <c r="G55" s="216">
        <f t="shared" si="11"/>
        <v>0</v>
      </c>
      <c r="H55" s="216">
        <f t="shared" si="12"/>
        <v>0</v>
      </c>
      <c r="I55" s="216">
        <f t="shared" si="13"/>
        <v>0</v>
      </c>
      <c r="J55" s="217"/>
      <c r="K55" s="269"/>
    </row>
    <row r="56" spans="1:12" x14ac:dyDescent="0.25">
      <c r="A56" s="213" t="s">
        <v>131</v>
      </c>
      <c r="B56" s="262" t="s">
        <v>469</v>
      </c>
      <c r="C56" s="370" t="s">
        <v>569</v>
      </c>
      <c r="D56" s="338">
        <v>1</v>
      </c>
      <c r="E56" s="338">
        <v>4</v>
      </c>
      <c r="F56" s="216"/>
      <c r="G56" s="216">
        <f t="shared" si="11"/>
        <v>0</v>
      </c>
      <c r="H56" s="216">
        <f t="shared" si="12"/>
        <v>0</v>
      </c>
      <c r="I56" s="216">
        <f t="shared" si="13"/>
        <v>0</v>
      </c>
      <c r="J56" s="217"/>
      <c r="K56" s="265"/>
    </row>
    <row r="57" spans="1:12" x14ac:dyDescent="0.25">
      <c r="A57" s="213" t="s">
        <v>139</v>
      </c>
      <c r="B57" s="262" t="s">
        <v>472</v>
      </c>
      <c r="C57" s="370" t="s">
        <v>569</v>
      </c>
      <c r="D57" s="333">
        <v>1</v>
      </c>
      <c r="E57" s="333">
        <v>4</v>
      </c>
      <c r="F57" s="216"/>
      <c r="G57" s="216">
        <f t="shared" si="11"/>
        <v>0</v>
      </c>
      <c r="H57" s="216">
        <f t="shared" si="12"/>
        <v>0</v>
      </c>
      <c r="I57" s="216">
        <f t="shared" si="13"/>
        <v>0</v>
      </c>
      <c r="J57" s="217"/>
      <c r="K57" s="269"/>
    </row>
    <row r="58" spans="1:12" x14ac:dyDescent="0.25">
      <c r="A58" s="213" t="s">
        <v>148</v>
      </c>
      <c r="B58" s="262" t="s">
        <v>474</v>
      </c>
      <c r="C58" s="370" t="s">
        <v>569</v>
      </c>
      <c r="D58" s="338">
        <v>1</v>
      </c>
      <c r="E58" s="338">
        <v>4</v>
      </c>
      <c r="F58" s="216"/>
      <c r="G58" s="216">
        <f t="shared" si="11"/>
        <v>0</v>
      </c>
      <c r="H58" s="216">
        <f t="shared" si="12"/>
        <v>0</v>
      </c>
      <c r="I58" s="216">
        <f t="shared" si="13"/>
        <v>0</v>
      </c>
      <c r="J58" s="217"/>
      <c r="K58" s="265"/>
    </row>
    <row r="59" spans="1:12" x14ac:dyDescent="0.25">
      <c r="A59" s="270">
        <v>2.2000000000000002</v>
      </c>
      <c r="B59" s="271" t="s">
        <v>1130</v>
      </c>
      <c r="C59" s="363" t="s">
        <v>495</v>
      </c>
      <c r="D59" s="332"/>
      <c r="E59" s="332"/>
      <c r="F59" s="385"/>
      <c r="G59" s="385"/>
      <c r="H59" s="385"/>
      <c r="I59" s="385"/>
      <c r="J59" s="386"/>
      <c r="K59" s="273"/>
    </row>
    <row r="60" spans="1:12" x14ac:dyDescent="0.25">
      <c r="A60" s="213" t="s">
        <v>132</v>
      </c>
      <c r="B60" s="262" t="s">
        <v>496</v>
      </c>
      <c r="C60" s="362" t="s">
        <v>495</v>
      </c>
      <c r="D60" s="333">
        <v>1</v>
      </c>
      <c r="E60" s="333">
        <v>4</v>
      </c>
      <c r="F60" s="216"/>
      <c r="G60" s="216">
        <f t="shared" si="11"/>
        <v>0</v>
      </c>
      <c r="H60" s="216">
        <f t="shared" si="12"/>
        <v>0</v>
      </c>
      <c r="I60" s="216">
        <f t="shared" si="13"/>
        <v>0</v>
      </c>
      <c r="J60" s="217"/>
      <c r="K60" s="269"/>
    </row>
    <row r="61" spans="1:12" x14ac:dyDescent="0.25">
      <c r="A61" s="213" t="s">
        <v>134</v>
      </c>
      <c r="B61" s="262" t="s">
        <v>498</v>
      </c>
      <c r="C61" s="370" t="s">
        <v>495</v>
      </c>
      <c r="D61" s="338">
        <v>1</v>
      </c>
      <c r="E61" s="338">
        <v>4</v>
      </c>
      <c r="F61" s="216"/>
      <c r="G61" s="216">
        <f t="shared" si="11"/>
        <v>0</v>
      </c>
      <c r="H61" s="216">
        <f t="shared" si="12"/>
        <v>0</v>
      </c>
      <c r="I61" s="216">
        <f t="shared" si="13"/>
        <v>0</v>
      </c>
      <c r="J61" s="217"/>
      <c r="K61" s="265"/>
    </row>
    <row r="62" spans="1:12" x14ac:dyDescent="0.25">
      <c r="A62" s="213" t="s">
        <v>136</v>
      </c>
      <c r="B62" s="262" t="s">
        <v>500</v>
      </c>
      <c r="C62" s="362" t="s">
        <v>495</v>
      </c>
      <c r="D62" s="333">
        <v>1</v>
      </c>
      <c r="E62" s="333">
        <v>4</v>
      </c>
      <c r="F62" s="216"/>
      <c r="G62" s="216">
        <f t="shared" si="11"/>
        <v>0</v>
      </c>
      <c r="H62" s="216">
        <f t="shared" si="12"/>
        <v>0</v>
      </c>
      <c r="I62" s="216">
        <f t="shared" si="13"/>
        <v>0</v>
      </c>
      <c r="J62" s="217"/>
      <c r="K62" s="269"/>
    </row>
    <row r="63" spans="1:12" x14ac:dyDescent="0.25">
      <c r="A63" s="270">
        <v>2.2999999999999998</v>
      </c>
      <c r="B63" s="271" t="s">
        <v>570</v>
      </c>
      <c r="C63" s="363" t="s">
        <v>530</v>
      </c>
      <c r="D63" s="339"/>
      <c r="E63" s="339"/>
      <c r="F63" s="385"/>
      <c r="G63" s="385"/>
      <c r="H63" s="385"/>
      <c r="I63" s="385"/>
      <c r="J63" s="386"/>
      <c r="K63" s="273"/>
    </row>
    <row r="64" spans="1:12" x14ac:dyDescent="0.25">
      <c r="A64" s="213" t="s">
        <v>141</v>
      </c>
      <c r="B64" s="262" t="s">
        <v>1134</v>
      </c>
      <c r="C64" s="362" t="s">
        <v>571</v>
      </c>
      <c r="D64" s="337">
        <v>1</v>
      </c>
      <c r="E64" s="337">
        <v>4</v>
      </c>
      <c r="F64" s="216"/>
      <c r="G64" s="216">
        <f t="shared" si="11"/>
        <v>0</v>
      </c>
      <c r="H64" s="216">
        <f t="shared" si="12"/>
        <v>0</v>
      </c>
      <c r="I64" s="216">
        <f t="shared" si="13"/>
        <v>0</v>
      </c>
      <c r="J64" s="217"/>
      <c r="K64" s="269"/>
    </row>
    <row r="65" spans="1:12" x14ac:dyDescent="0.25">
      <c r="A65" s="213" t="s">
        <v>143</v>
      </c>
      <c r="B65" s="262" t="s">
        <v>527</v>
      </c>
      <c r="C65" s="370" t="s">
        <v>528</v>
      </c>
      <c r="D65" s="338">
        <v>1</v>
      </c>
      <c r="E65" s="338">
        <v>4</v>
      </c>
      <c r="F65" s="216"/>
      <c r="G65" s="216">
        <f t="shared" si="11"/>
        <v>0</v>
      </c>
      <c r="H65" s="216">
        <f t="shared" si="12"/>
        <v>0</v>
      </c>
      <c r="I65" s="216">
        <f t="shared" si="13"/>
        <v>0</v>
      </c>
      <c r="J65" s="217"/>
      <c r="K65" s="265"/>
    </row>
    <row r="66" spans="1:12" x14ac:dyDescent="0.25">
      <c r="A66" s="213" t="s">
        <v>277</v>
      </c>
      <c r="B66" s="262" t="s">
        <v>572</v>
      </c>
      <c r="C66" s="370" t="s">
        <v>548</v>
      </c>
      <c r="D66" s="333">
        <v>1</v>
      </c>
      <c r="E66" s="333">
        <v>4</v>
      </c>
      <c r="F66" s="216"/>
      <c r="G66" s="216">
        <f t="shared" si="11"/>
        <v>0</v>
      </c>
      <c r="H66" s="216">
        <f t="shared" si="12"/>
        <v>0</v>
      </c>
      <c r="I66" s="216">
        <f t="shared" si="13"/>
        <v>0</v>
      </c>
      <c r="J66" s="217"/>
      <c r="K66" s="269"/>
    </row>
    <row r="67" spans="1:12" x14ac:dyDescent="0.25">
      <c r="A67" s="213" t="s">
        <v>279</v>
      </c>
      <c r="B67" s="262" t="s">
        <v>1131</v>
      </c>
      <c r="C67" s="362" t="s">
        <v>551</v>
      </c>
      <c r="D67" s="337">
        <v>1</v>
      </c>
      <c r="E67" s="337">
        <v>4</v>
      </c>
      <c r="F67" s="216"/>
      <c r="G67" s="216">
        <f t="shared" si="11"/>
        <v>0</v>
      </c>
      <c r="H67" s="216">
        <f t="shared" si="12"/>
        <v>0</v>
      </c>
      <c r="I67" s="216">
        <f t="shared" si="13"/>
        <v>0</v>
      </c>
      <c r="J67" s="217"/>
      <c r="K67" s="269"/>
    </row>
    <row r="68" spans="1:12" x14ac:dyDescent="0.25">
      <c r="A68" s="213" t="s">
        <v>281</v>
      </c>
      <c r="B68" s="262" t="s">
        <v>1132</v>
      </c>
      <c r="C68" s="362" t="s">
        <v>551</v>
      </c>
      <c r="D68" s="333">
        <v>1</v>
      </c>
      <c r="E68" s="333">
        <v>4</v>
      </c>
      <c r="F68" s="216"/>
      <c r="G68" s="216">
        <f t="shared" si="11"/>
        <v>0</v>
      </c>
      <c r="H68" s="216">
        <f t="shared" si="12"/>
        <v>0</v>
      </c>
      <c r="I68" s="216">
        <f t="shared" si="13"/>
        <v>0</v>
      </c>
      <c r="J68" s="217"/>
      <c r="K68" s="269"/>
    </row>
    <row r="69" spans="1:12" s="116" customFormat="1" ht="33" x14ac:dyDescent="0.35">
      <c r="A69" s="214">
        <v>3</v>
      </c>
      <c r="B69" s="214" t="s">
        <v>573</v>
      </c>
      <c r="C69" s="215"/>
      <c r="D69" s="330"/>
      <c r="E69" s="330"/>
      <c r="F69" s="215"/>
      <c r="G69" s="384">
        <f>SUM(G70:G124)</f>
        <v>0</v>
      </c>
      <c r="H69" s="384">
        <f>SUM(H70:H124)</f>
        <v>0</v>
      </c>
      <c r="I69" s="384">
        <f>SUM(I70:I124)</f>
        <v>0</v>
      </c>
      <c r="J69" s="215"/>
      <c r="K69" s="388" t="s">
        <v>574</v>
      </c>
      <c r="L69" s="113"/>
    </row>
    <row r="70" spans="1:12" x14ac:dyDescent="0.25">
      <c r="A70" s="270">
        <v>3.1</v>
      </c>
      <c r="B70" s="271" t="s">
        <v>429</v>
      </c>
      <c r="C70" s="363" t="s">
        <v>458</v>
      </c>
      <c r="D70" s="332">
        <v>1</v>
      </c>
      <c r="E70" s="332">
        <v>1</v>
      </c>
      <c r="F70" s="385"/>
      <c r="G70" s="385"/>
      <c r="H70" s="385"/>
      <c r="I70" s="385"/>
      <c r="J70" s="386"/>
      <c r="K70" s="273"/>
    </row>
    <row r="71" spans="1:12" x14ac:dyDescent="0.25">
      <c r="A71" s="270" t="s">
        <v>575</v>
      </c>
      <c r="B71" s="271" t="s">
        <v>460</v>
      </c>
      <c r="C71" s="363" t="s">
        <v>461</v>
      </c>
      <c r="D71" s="332">
        <v>1</v>
      </c>
      <c r="E71" s="332">
        <f>D71*$E$70</f>
        <v>1</v>
      </c>
      <c r="F71" s="385"/>
      <c r="G71" s="385"/>
      <c r="H71" s="385"/>
      <c r="I71" s="385"/>
      <c r="J71" s="386"/>
      <c r="K71" s="273"/>
    </row>
    <row r="72" spans="1:12" x14ac:dyDescent="0.25">
      <c r="A72" s="213" t="s">
        <v>576</v>
      </c>
      <c r="B72" s="262" t="s">
        <v>463</v>
      </c>
      <c r="C72" s="362" t="s">
        <v>464</v>
      </c>
      <c r="D72" s="333">
        <v>1</v>
      </c>
      <c r="E72" s="333">
        <f t="shared" ref="E72:E124" si="14">D72*$E$70</f>
        <v>1</v>
      </c>
      <c r="F72" s="216"/>
      <c r="G72" s="216">
        <f t="shared" ref="G72:G124" si="15">E72*F72</f>
        <v>0</v>
      </c>
      <c r="H72" s="216">
        <f t="shared" ref="H72:H124" si="16">$H$4*G72</f>
        <v>0</v>
      </c>
      <c r="I72" s="216">
        <f t="shared" ref="I72:I124" si="17">G72+H72</f>
        <v>0</v>
      </c>
      <c r="J72" s="217"/>
      <c r="K72" s="269"/>
    </row>
    <row r="73" spans="1:12" x14ac:dyDescent="0.25">
      <c r="A73" s="213" t="s">
        <v>577</v>
      </c>
      <c r="B73" s="262" t="s">
        <v>466</v>
      </c>
      <c r="C73" s="373" t="s">
        <v>467</v>
      </c>
      <c r="D73" s="334">
        <v>1</v>
      </c>
      <c r="E73" s="334">
        <f t="shared" si="14"/>
        <v>1</v>
      </c>
      <c r="F73" s="216"/>
      <c r="G73" s="216">
        <f t="shared" si="15"/>
        <v>0</v>
      </c>
      <c r="H73" s="216">
        <f t="shared" si="16"/>
        <v>0</v>
      </c>
      <c r="I73" s="216">
        <f>G73+H73</f>
        <v>0</v>
      </c>
      <c r="J73" s="217"/>
      <c r="K73" s="266"/>
    </row>
    <row r="74" spans="1:12" x14ac:dyDescent="0.25">
      <c r="A74" s="213" t="s">
        <v>578</v>
      </c>
      <c r="B74" s="262" t="s">
        <v>469</v>
      </c>
      <c r="C74" s="370" t="s">
        <v>470</v>
      </c>
      <c r="D74" s="338">
        <v>1</v>
      </c>
      <c r="E74" s="338">
        <f t="shared" si="14"/>
        <v>1</v>
      </c>
      <c r="F74" s="216"/>
      <c r="G74" s="216">
        <f t="shared" si="15"/>
        <v>0</v>
      </c>
      <c r="H74" s="216">
        <f t="shared" si="16"/>
        <v>0</v>
      </c>
      <c r="I74" s="216">
        <f t="shared" si="17"/>
        <v>0</v>
      </c>
      <c r="J74" s="217"/>
      <c r="K74" s="265"/>
    </row>
    <row r="75" spans="1:12" x14ac:dyDescent="0.25">
      <c r="A75" s="213" t="s">
        <v>579</v>
      </c>
      <c r="B75" s="262" t="s">
        <v>472</v>
      </c>
      <c r="C75" s="370" t="s">
        <v>470</v>
      </c>
      <c r="D75" s="338">
        <v>1</v>
      </c>
      <c r="E75" s="338">
        <f t="shared" si="14"/>
        <v>1</v>
      </c>
      <c r="F75" s="216"/>
      <c r="G75" s="216">
        <f t="shared" si="15"/>
        <v>0</v>
      </c>
      <c r="H75" s="216">
        <f t="shared" si="16"/>
        <v>0</v>
      </c>
      <c r="I75" s="216">
        <f t="shared" si="17"/>
        <v>0</v>
      </c>
      <c r="J75" s="217"/>
      <c r="K75" s="265"/>
    </row>
    <row r="76" spans="1:12" x14ac:dyDescent="0.25">
      <c r="A76" s="213" t="s">
        <v>580</v>
      </c>
      <c r="B76" s="262" t="s">
        <v>474</v>
      </c>
      <c r="C76" s="370" t="s">
        <v>470</v>
      </c>
      <c r="D76" s="338">
        <v>1</v>
      </c>
      <c r="E76" s="338">
        <f t="shared" si="14"/>
        <v>1</v>
      </c>
      <c r="F76" s="216"/>
      <c r="G76" s="216">
        <f t="shared" si="15"/>
        <v>0</v>
      </c>
      <c r="H76" s="216">
        <f t="shared" si="16"/>
        <v>0</v>
      </c>
      <c r="I76" s="216">
        <f t="shared" si="17"/>
        <v>0</v>
      </c>
      <c r="J76" s="217"/>
      <c r="K76" s="265"/>
    </row>
    <row r="77" spans="1:12" x14ac:dyDescent="0.25">
      <c r="A77" s="213" t="s">
        <v>581</v>
      </c>
      <c r="B77" s="262" t="s">
        <v>476</v>
      </c>
      <c r="C77" s="370" t="s">
        <v>477</v>
      </c>
      <c r="D77" s="338">
        <v>1</v>
      </c>
      <c r="E77" s="338">
        <f t="shared" si="14"/>
        <v>1</v>
      </c>
      <c r="F77" s="216"/>
      <c r="G77" s="216">
        <f t="shared" si="15"/>
        <v>0</v>
      </c>
      <c r="H77" s="216">
        <f t="shared" si="16"/>
        <v>0</v>
      </c>
      <c r="I77" s="216">
        <f t="shared" si="17"/>
        <v>0</v>
      </c>
      <c r="J77" s="217"/>
      <c r="K77" s="265"/>
    </row>
    <row r="78" spans="1:12" x14ac:dyDescent="0.25">
      <c r="A78" s="213" t="s">
        <v>582</v>
      </c>
      <c r="B78" s="262" t="s">
        <v>479</v>
      </c>
      <c r="C78" s="370" t="s">
        <v>480</v>
      </c>
      <c r="D78" s="338">
        <v>1</v>
      </c>
      <c r="E78" s="338">
        <f t="shared" si="14"/>
        <v>1</v>
      </c>
      <c r="F78" s="216"/>
      <c r="G78" s="216">
        <f t="shared" si="15"/>
        <v>0</v>
      </c>
      <c r="H78" s="216">
        <f t="shared" si="16"/>
        <v>0</v>
      </c>
      <c r="I78" s="216">
        <f t="shared" si="17"/>
        <v>0</v>
      </c>
      <c r="J78" s="217"/>
      <c r="K78" s="265"/>
    </row>
    <row r="79" spans="1:12" x14ac:dyDescent="0.25">
      <c r="A79" s="270" t="s">
        <v>583</v>
      </c>
      <c r="B79" s="271" t="s">
        <v>481</v>
      </c>
      <c r="C79" s="364" t="s">
        <v>482</v>
      </c>
      <c r="D79" s="340">
        <v>1</v>
      </c>
      <c r="E79" s="340">
        <f t="shared" si="14"/>
        <v>1</v>
      </c>
      <c r="F79" s="385"/>
      <c r="G79" s="385">
        <f t="shared" si="15"/>
        <v>0</v>
      </c>
      <c r="H79" s="385">
        <f t="shared" si="16"/>
        <v>0</v>
      </c>
      <c r="I79" s="385">
        <f t="shared" si="17"/>
        <v>0</v>
      </c>
      <c r="J79" s="386"/>
      <c r="K79" s="275"/>
    </row>
    <row r="80" spans="1:12" x14ac:dyDescent="0.25">
      <c r="A80" s="213" t="s">
        <v>584</v>
      </c>
      <c r="B80" s="262" t="s">
        <v>483</v>
      </c>
      <c r="C80" s="362" t="s">
        <v>482</v>
      </c>
      <c r="D80" s="333">
        <v>1</v>
      </c>
      <c r="E80" s="333">
        <f t="shared" si="14"/>
        <v>1</v>
      </c>
      <c r="F80" s="216"/>
      <c r="G80" s="216">
        <f t="shared" si="15"/>
        <v>0</v>
      </c>
      <c r="H80" s="216">
        <f t="shared" si="16"/>
        <v>0</v>
      </c>
      <c r="I80" s="216">
        <f t="shared" si="17"/>
        <v>0</v>
      </c>
      <c r="J80" s="217"/>
      <c r="K80" s="269"/>
    </row>
    <row r="81" spans="1:11" x14ac:dyDescent="0.25">
      <c r="A81" s="213" t="s">
        <v>585</v>
      </c>
      <c r="B81" s="262" t="s">
        <v>484</v>
      </c>
      <c r="C81" s="362" t="s">
        <v>482</v>
      </c>
      <c r="D81" s="333">
        <v>1</v>
      </c>
      <c r="E81" s="333">
        <f t="shared" si="14"/>
        <v>1</v>
      </c>
      <c r="F81" s="216"/>
      <c r="G81" s="216">
        <f t="shared" si="15"/>
        <v>0</v>
      </c>
      <c r="H81" s="216">
        <f t="shared" si="16"/>
        <v>0</v>
      </c>
      <c r="I81" s="216">
        <f t="shared" si="17"/>
        <v>0</v>
      </c>
      <c r="J81" s="217"/>
      <c r="K81" s="269"/>
    </row>
    <row r="82" spans="1:11" x14ac:dyDescent="0.25">
      <c r="A82" s="213" t="s">
        <v>586</v>
      </c>
      <c r="B82" s="262" t="s">
        <v>485</v>
      </c>
      <c r="C82" s="370" t="s">
        <v>482</v>
      </c>
      <c r="D82" s="338">
        <v>1</v>
      </c>
      <c r="E82" s="338">
        <f t="shared" si="14"/>
        <v>1</v>
      </c>
      <c r="F82" s="216"/>
      <c r="G82" s="216">
        <f t="shared" si="15"/>
        <v>0</v>
      </c>
      <c r="H82" s="216">
        <f t="shared" si="16"/>
        <v>0</v>
      </c>
      <c r="I82" s="216">
        <f t="shared" si="17"/>
        <v>0</v>
      </c>
      <c r="J82" s="217"/>
      <c r="K82" s="265"/>
    </row>
    <row r="83" spans="1:11" x14ac:dyDescent="0.25">
      <c r="A83" s="270" t="s">
        <v>587</v>
      </c>
      <c r="B83" s="271" t="s">
        <v>486</v>
      </c>
      <c r="C83" s="272" t="s">
        <v>487</v>
      </c>
      <c r="D83" s="405">
        <v>1</v>
      </c>
      <c r="E83" s="405">
        <v>1</v>
      </c>
      <c r="F83" s="385"/>
      <c r="G83" s="385"/>
      <c r="H83" s="385"/>
      <c r="I83" s="385"/>
      <c r="J83" s="386"/>
      <c r="K83" s="273"/>
    </row>
    <row r="84" spans="1:11" x14ac:dyDescent="0.25">
      <c r="A84" s="213" t="s">
        <v>588</v>
      </c>
      <c r="B84" s="262" t="s">
        <v>489</v>
      </c>
      <c r="C84" s="369" t="s">
        <v>487</v>
      </c>
      <c r="D84" s="406">
        <v>1</v>
      </c>
      <c r="E84" s="406">
        <f t="shared" si="14"/>
        <v>1</v>
      </c>
      <c r="F84" s="216"/>
      <c r="G84" s="216">
        <f t="shared" si="15"/>
        <v>0</v>
      </c>
      <c r="H84" s="216">
        <f t="shared" si="16"/>
        <v>0</v>
      </c>
      <c r="I84" s="216">
        <f t="shared" si="17"/>
        <v>0</v>
      </c>
      <c r="J84" s="217"/>
      <c r="K84" s="263"/>
    </row>
    <row r="85" spans="1:11" x14ac:dyDescent="0.25">
      <c r="A85" s="213" t="s">
        <v>589</v>
      </c>
      <c r="B85" s="262" t="s">
        <v>491</v>
      </c>
      <c r="C85" s="367" t="s">
        <v>487</v>
      </c>
      <c r="D85" s="403">
        <v>1</v>
      </c>
      <c r="E85" s="406">
        <f t="shared" si="14"/>
        <v>1</v>
      </c>
      <c r="F85" s="216"/>
      <c r="G85" s="216">
        <f t="shared" si="15"/>
        <v>0</v>
      </c>
      <c r="H85" s="216">
        <f t="shared" si="16"/>
        <v>0</v>
      </c>
      <c r="I85" s="216">
        <f t="shared" si="17"/>
        <v>0</v>
      </c>
      <c r="J85" s="217"/>
      <c r="K85" s="264"/>
    </row>
    <row r="86" spans="1:11" x14ac:dyDescent="0.25">
      <c r="A86" s="213" t="s">
        <v>590</v>
      </c>
      <c r="B86" s="262" t="s">
        <v>493</v>
      </c>
      <c r="C86" s="368" t="s">
        <v>487</v>
      </c>
      <c r="D86" s="404">
        <v>1</v>
      </c>
      <c r="E86" s="406">
        <f t="shared" si="14"/>
        <v>1</v>
      </c>
      <c r="F86" s="216"/>
      <c r="G86" s="216">
        <f t="shared" si="15"/>
        <v>0</v>
      </c>
      <c r="H86" s="216">
        <f t="shared" si="16"/>
        <v>0</v>
      </c>
      <c r="I86" s="216">
        <f t="shared" si="17"/>
        <v>0</v>
      </c>
      <c r="J86" s="217"/>
      <c r="K86" s="269"/>
    </row>
    <row r="87" spans="1:11" x14ac:dyDescent="0.25">
      <c r="A87" s="270" t="s">
        <v>591</v>
      </c>
      <c r="B87" s="271" t="s">
        <v>494</v>
      </c>
      <c r="C87" s="363" t="s">
        <v>495</v>
      </c>
      <c r="D87" s="332">
        <v>1</v>
      </c>
      <c r="E87" s="332">
        <f t="shared" si="14"/>
        <v>1</v>
      </c>
      <c r="F87" s="385"/>
      <c r="G87" s="385"/>
      <c r="H87" s="385"/>
      <c r="I87" s="385"/>
      <c r="J87" s="386"/>
      <c r="K87" s="273"/>
    </row>
    <row r="88" spans="1:11" x14ac:dyDescent="0.25">
      <c r="A88" s="213" t="s">
        <v>592</v>
      </c>
      <c r="B88" s="262" t="s">
        <v>497</v>
      </c>
      <c r="C88" s="362" t="s">
        <v>495</v>
      </c>
      <c r="D88" s="337">
        <v>1</v>
      </c>
      <c r="E88" s="337">
        <f t="shared" si="14"/>
        <v>1</v>
      </c>
      <c r="F88" s="216"/>
      <c r="G88" s="216">
        <f t="shared" si="15"/>
        <v>0</v>
      </c>
      <c r="H88" s="216">
        <f t="shared" si="16"/>
        <v>0</v>
      </c>
      <c r="I88" s="216">
        <f t="shared" si="17"/>
        <v>0</v>
      </c>
      <c r="J88" s="217"/>
      <c r="K88" s="269"/>
    </row>
    <row r="89" spans="1:11" x14ac:dyDescent="0.25">
      <c r="A89" s="213" t="s">
        <v>593</v>
      </c>
      <c r="B89" s="262" t="s">
        <v>499</v>
      </c>
      <c r="C89" s="362" t="s">
        <v>495</v>
      </c>
      <c r="D89" s="337">
        <v>1</v>
      </c>
      <c r="E89" s="337">
        <f t="shared" si="14"/>
        <v>1</v>
      </c>
      <c r="F89" s="216"/>
      <c r="G89" s="216">
        <f t="shared" si="15"/>
        <v>0</v>
      </c>
      <c r="H89" s="216">
        <f t="shared" si="16"/>
        <v>0</v>
      </c>
      <c r="I89" s="216">
        <f t="shared" si="17"/>
        <v>0</v>
      </c>
      <c r="J89" s="217"/>
      <c r="K89" s="269"/>
    </row>
    <row r="90" spans="1:11" x14ac:dyDescent="0.25">
      <c r="A90" s="213" t="s">
        <v>594</v>
      </c>
      <c r="B90" s="262" t="s">
        <v>502</v>
      </c>
      <c r="C90" s="370" t="s">
        <v>495</v>
      </c>
      <c r="D90" s="338">
        <v>1</v>
      </c>
      <c r="E90" s="338">
        <f t="shared" si="14"/>
        <v>1</v>
      </c>
      <c r="F90" s="216"/>
      <c r="G90" s="216">
        <f t="shared" si="15"/>
        <v>0</v>
      </c>
      <c r="H90" s="216">
        <f t="shared" si="16"/>
        <v>0</v>
      </c>
      <c r="I90" s="216">
        <f t="shared" si="17"/>
        <v>0</v>
      </c>
      <c r="J90" s="217"/>
      <c r="K90" s="265"/>
    </row>
    <row r="91" spans="1:11" x14ac:dyDescent="0.25">
      <c r="A91" s="270" t="s">
        <v>595</v>
      </c>
      <c r="B91" s="271" t="s">
        <v>503</v>
      </c>
      <c r="C91" s="363" t="s">
        <v>504</v>
      </c>
      <c r="D91" s="332">
        <v>1</v>
      </c>
      <c r="E91" s="332">
        <f t="shared" si="14"/>
        <v>1</v>
      </c>
      <c r="F91" s="385"/>
      <c r="G91" s="385"/>
      <c r="H91" s="385"/>
      <c r="I91" s="385"/>
      <c r="J91" s="386"/>
      <c r="K91" s="273"/>
    </row>
    <row r="92" spans="1:11" x14ac:dyDescent="0.25">
      <c r="A92" s="213" t="s">
        <v>596</v>
      </c>
      <c r="B92" s="262" t="s">
        <v>506</v>
      </c>
      <c r="C92" s="370" t="s">
        <v>507</v>
      </c>
      <c r="D92" s="338">
        <v>1</v>
      </c>
      <c r="E92" s="338">
        <f t="shared" si="14"/>
        <v>1</v>
      </c>
      <c r="F92" s="216"/>
      <c r="G92" s="216">
        <f t="shared" si="15"/>
        <v>0</v>
      </c>
      <c r="H92" s="216">
        <f t="shared" si="16"/>
        <v>0</v>
      </c>
      <c r="I92" s="216">
        <f t="shared" si="17"/>
        <v>0</v>
      </c>
      <c r="J92" s="217"/>
      <c r="K92" s="265"/>
    </row>
    <row r="93" spans="1:11" x14ac:dyDescent="0.25">
      <c r="A93" s="213" t="s">
        <v>597</v>
      </c>
      <c r="B93" s="262" t="s">
        <v>509</v>
      </c>
      <c r="C93" s="370" t="s">
        <v>510</v>
      </c>
      <c r="D93" s="338">
        <v>1</v>
      </c>
      <c r="E93" s="338">
        <f t="shared" si="14"/>
        <v>1</v>
      </c>
      <c r="F93" s="216"/>
      <c r="G93" s="216">
        <f t="shared" si="15"/>
        <v>0</v>
      </c>
      <c r="H93" s="216">
        <f t="shared" si="16"/>
        <v>0</v>
      </c>
      <c r="I93" s="216">
        <f t="shared" si="17"/>
        <v>0</v>
      </c>
      <c r="J93" s="217"/>
      <c r="K93" s="265"/>
    </row>
    <row r="94" spans="1:11" x14ac:dyDescent="0.25">
      <c r="A94" s="213" t="s">
        <v>598</v>
      </c>
      <c r="B94" s="262" t="s">
        <v>512</v>
      </c>
      <c r="C94" s="370" t="s">
        <v>513</v>
      </c>
      <c r="D94" s="338">
        <v>1</v>
      </c>
      <c r="E94" s="338">
        <f t="shared" si="14"/>
        <v>1</v>
      </c>
      <c r="F94" s="216"/>
      <c r="G94" s="216">
        <f t="shared" si="15"/>
        <v>0</v>
      </c>
      <c r="H94" s="216">
        <f t="shared" si="16"/>
        <v>0</v>
      </c>
      <c r="I94" s="216">
        <f t="shared" si="17"/>
        <v>0</v>
      </c>
      <c r="J94" s="217"/>
      <c r="K94" s="265"/>
    </row>
    <row r="95" spans="1:11" x14ac:dyDescent="0.25">
      <c r="A95" s="213" t="s">
        <v>599</v>
      </c>
      <c r="B95" s="262" t="s">
        <v>515</v>
      </c>
      <c r="C95" s="370" t="s">
        <v>516</v>
      </c>
      <c r="D95" s="338">
        <v>1</v>
      </c>
      <c r="E95" s="338">
        <f t="shared" si="14"/>
        <v>1</v>
      </c>
      <c r="F95" s="216"/>
      <c r="G95" s="216">
        <f t="shared" si="15"/>
        <v>0</v>
      </c>
      <c r="H95" s="216">
        <f t="shared" si="16"/>
        <v>0</v>
      </c>
      <c r="I95" s="216">
        <f t="shared" si="17"/>
        <v>0</v>
      </c>
      <c r="J95" s="217"/>
      <c r="K95" s="265"/>
    </row>
    <row r="96" spans="1:11" x14ac:dyDescent="0.25">
      <c r="A96" s="213" t="s">
        <v>600</v>
      </c>
      <c r="B96" s="262" t="s">
        <v>518</v>
      </c>
      <c r="C96" s="370" t="s">
        <v>519</v>
      </c>
      <c r="D96" s="338">
        <v>1</v>
      </c>
      <c r="E96" s="338">
        <f t="shared" si="14"/>
        <v>1</v>
      </c>
      <c r="F96" s="216"/>
      <c r="G96" s="216">
        <f t="shared" si="15"/>
        <v>0</v>
      </c>
      <c r="H96" s="216">
        <f t="shared" si="16"/>
        <v>0</v>
      </c>
      <c r="I96" s="216">
        <f t="shared" si="17"/>
        <v>0</v>
      </c>
      <c r="J96" s="217"/>
      <c r="K96" s="265"/>
    </row>
    <row r="97" spans="1:11" x14ac:dyDescent="0.25">
      <c r="A97" s="213" t="s">
        <v>601</v>
      </c>
      <c r="B97" s="262" t="s">
        <v>521</v>
      </c>
      <c r="C97" s="370" t="s">
        <v>522</v>
      </c>
      <c r="D97" s="338">
        <v>1</v>
      </c>
      <c r="E97" s="338">
        <f t="shared" si="14"/>
        <v>1</v>
      </c>
      <c r="F97" s="216"/>
      <c r="G97" s="216">
        <f t="shared" si="15"/>
        <v>0</v>
      </c>
      <c r="H97" s="216">
        <f t="shared" si="16"/>
        <v>0</v>
      </c>
      <c r="I97" s="216">
        <f t="shared" si="17"/>
        <v>0</v>
      </c>
      <c r="J97" s="217"/>
      <c r="K97" s="265"/>
    </row>
    <row r="98" spans="1:11" x14ac:dyDescent="0.25">
      <c r="A98" s="213" t="s">
        <v>602</v>
      </c>
      <c r="B98" s="262" t="s">
        <v>524</v>
      </c>
      <c r="C98" s="370" t="s">
        <v>525</v>
      </c>
      <c r="D98" s="338">
        <v>1</v>
      </c>
      <c r="E98" s="338">
        <f t="shared" si="14"/>
        <v>1</v>
      </c>
      <c r="F98" s="216"/>
      <c r="G98" s="216">
        <f t="shared" si="15"/>
        <v>0</v>
      </c>
      <c r="H98" s="216">
        <f t="shared" si="16"/>
        <v>0</v>
      </c>
      <c r="I98" s="216">
        <f t="shared" si="17"/>
        <v>0</v>
      </c>
      <c r="J98" s="217"/>
      <c r="K98" s="265"/>
    </row>
    <row r="99" spans="1:11" x14ac:dyDescent="0.25">
      <c r="A99" s="213" t="s">
        <v>603</v>
      </c>
      <c r="B99" s="262" t="s">
        <v>527</v>
      </c>
      <c r="C99" s="370" t="s">
        <v>528</v>
      </c>
      <c r="D99" s="338">
        <v>1</v>
      </c>
      <c r="E99" s="338">
        <f t="shared" si="14"/>
        <v>1</v>
      </c>
      <c r="F99" s="216"/>
      <c r="G99" s="216">
        <f t="shared" si="15"/>
        <v>0</v>
      </c>
      <c r="H99" s="216">
        <f t="shared" si="16"/>
        <v>0</v>
      </c>
      <c r="I99" s="216">
        <f t="shared" si="17"/>
        <v>0</v>
      </c>
      <c r="J99" s="217"/>
      <c r="K99" s="265"/>
    </row>
    <row r="100" spans="1:11" x14ac:dyDescent="0.25">
      <c r="A100" s="270" t="s">
        <v>604</v>
      </c>
      <c r="B100" s="271" t="s">
        <v>529</v>
      </c>
      <c r="C100" s="363" t="s">
        <v>530</v>
      </c>
      <c r="D100" s="339">
        <v>1</v>
      </c>
      <c r="E100" s="339">
        <f t="shared" si="14"/>
        <v>1</v>
      </c>
      <c r="F100" s="385"/>
      <c r="G100" s="385"/>
      <c r="H100" s="385"/>
      <c r="I100" s="385"/>
      <c r="J100" s="386"/>
      <c r="K100" s="273"/>
    </row>
    <row r="101" spans="1:11" x14ac:dyDescent="0.25">
      <c r="A101" s="213" t="s">
        <v>605</v>
      </c>
      <c r="B101" s="262" t="s">
        <v>606</v>
      </c>
      <c r="C101" s="362" t="s">
        <v>607</v>
      </c>
      <c r="D101" s="333">
        <v>1</v>
      </c>
      <c r="E101" s="333">
        <f t="shared" si="14"/>
        <v>1</v>
      </c>
      <c r="F101" s="216"/>
      <c r="G101" s="216">
        <f t="shared" si="15"/>
        <v>0</v>
      </c>
      <c r="H101" s="216">
        <f t="shared" si="16"/>
        <v>0</v>
      </c>
      <c r="I101" s="216">
        <f t="shared" si="17"/>
        <v>0</v>
      </c>
      <c r="J101" s="217"/>
      <c r="K101" s="269"/>
    </row>
    <row r="102" spans="1:11" x14ac:dyDescent="0.25">
      <c r="A102" s="213" t="s">
        <v>608</v>
      </c>
      <c r="B102" s="262" t="s">
        <v>550</v>
      </c>
      <c r="C102" s="370" t="s">
        <v>551</v>
      </c>
      <c r="D102" s="338">
        <v>1</v>
      </c>
      <c r="E102" s="338">
        <f t="shared" si="14"/>
        <v>1</v>
      </c>
      <c r="F102" s="216"/>
      <c r="G102" s="216">
        <f t="shared" si="15"/>
        <v>0</v>
      </c>
      <c r="H102" s="216">
        <f t="shared" si="16"/>
        <v>0</v>
      </c>
      <c r="I102" s="216">
        <f t="shared" si="17"/>
        <v>0</v>
      </c>
      <c r="J102" s="217"/>
      <c r="K102" s="265"/>
    </row>
    <row r="103" spans="1:11" x14ac:dyDescent="0.25">
      <c r="A103" s="270" t="s">
        <v>604</v>
      </c>
      <c r="B103" s="271" t="s">
        <v>552</v>
      </c>
      <c r="C103" s="363" t="s">
        <v>530</v>
      </c>
      <c r="D103" s="339">
        <v>1</v>
      </c>
      <c r="E103" s="339">
        <f t="shared" si="14"/>
        <v>1</v>
      </c>
      <c r="F103" s="385"/>
      <c r="G103" s="385"/>
      <c r="H103" s="385"/>
      <c r="I103" s="385"/>
      <c r="J103" s="386"/>
      <c r="K103" s="273"/>
    </row>
    <row r="104" spans="1:11" x14ac:dyDescent="0.25">
      <c r="A104" s="213" t="s">
        <v>605</v>
      </c>
      <c r="B104" s="262" t="s">
        <v>553</v>
      </c>
      <c r="C104" s="362" t="s">
        <v>554</v>
      </c>
      <c r="D104" s="337">
        <v>3</v>
      </c>
      <c r="E104" s="337">
        <f t="shared" si="14"/>
        <v>3</v>
      </c>
      <c r="F104" s="216"/>
      <c r="G104" s="216">
        <f t="shared" si="15"/>
        <v>0</v>
      </c>
      <c r="H104" s="216">
        <f t="shared" si="16"/>
        <v>0</v>
      </c>
      <c r="I104" s="216">
        <f t="shared" si="17"/>
        <v>0</v>
      </c>
      <c r="J104" s="217"/>
      <c r="K104" s="269"/>
    </row>
    <row r="105" spans="1:11" x14ac:dyDescent="0.25">
      <c r="A105" s="213" t="s">
        <v>608</v>
      </c>
      <c r="B105" s="262" t="s">
        <v>555</v>
      </c>
      <c r="C105" s="362" t="s">
        <v>556</v>
      </c>
      <c r="D105" s="337">
        <v>1</v>
      </c>
      <c r="E105" s="337">
        <f t="shared" si="14"/>
        <v>1</v>
      </c>
      <c r="F105" s="216"/>
      <c r="G105" s="216">
        <f t="shared" si="15"/>
        <v>0</v>
      </c>
      <c r="H105" s="216">
        <f t="shared" si="16"/>
        <v>0</v>
      </c>
      <c r="I105" s="216">
        <f t="shared" si="17"/>
        <v>0</v>
      </c>
      <c r="J105" s="217"/>
      <c r="K105" s="269"/>
    </row>
    <row r="106" spans="1:11" x14ac:dyDescent="0.25">
      <c r="A106" s="213" t="s">
        <v>609</v>
      </c>
      <c r="B106" s="262" t="s">
        <v>610</v>
      </c>
      <c r="C106" s="362" t="s">
        <v>558</v>
      </c>
      <c r="D106" s="337">
        <v>3</v>
      </c>
      <c r="E106" s="337">
        <f t="shared" si="14"/>
        <v>3</v>
      </c>
      <c r="F106" s="216"/>
      <c r="G106" s="216">
        <f t="shared" si="15"/>
        <v>0</v>
      </c>
      <c r="H106" s="216">
        <f t="shared" si="16"/>
        <v>0</v>
      </c>
      <c r="I106" s="216">
        <f t="shared" si="17"/>
        <v>0</v>
      </c>
      <c r="J106" s="217"/>
      <c r="K106" s="269"/>
    </row>
    <row r="107" spans="1:11" x14ac:dyDescent="0.25">
      <c r="A107" s="213" t="s">
        <v>611</v>
      </c>
      <c r="B107" s="262" t="s">
        <v>612</v>
      </c>
      <c r="C107" s="362" t="s">
        <v>560</v>
      </c>
      <c r="D107" s="337">
        <v>3</v>
      </c>
      <c r="E107" s="337">
        <f t="shared" si="14"/>
        <v>3</v>
      </c>
      <c r="F107" s="216"/>
      <c r="G107" s="216">
        <f t="shared" si="15"/>
        <v>0</v>
      </c>
      <c r="H107" s="216">
        <f t="shared" si="16"/>
        <v>0</v>
      </c>
      <c r="I107" s="216">
        <f t="shared" si="17"/>
        <v>0</v>
      </c>
      <c r="J107" s="217"/>
      <c r="K107" s="269"/>
    </row>
    <row r="108" spans="1:11" x14ac:dyDescent="0.25">
      <c r="A108" s="270">
        <v>3.2</v>
      </c>
      <c r="B108" s="271" t="s">
        <v>613</v>
      </c>
      <c r="C108" s="363" t="s">
        <v>562</v>
      </c>
      <c r="D108" s="339">
        <v>1</v>
      </c>
      <c r="E108" s="339">
        <f t="shared" si="14"/>
        <v>1</v>
      </c>
      <c r="F108" s="385"/>
      <c r="G108" s="385"/>
      <c r="H108" s="385"/>
      <c r="I108" s="385"/>
      <c r="J108" s="386"/>
      <c r="K108" s="273"/>
    </row>
    <row r="109" spans="1:11" x14ac:dyDescent="0.25">
      <c r="A109" s="270" t="s">
        <v>58</v>
      </c>
      <c r="B109" s="271" t="s">
        <v>1129</v>
      </c>
      <c r="C109" s="363" t="s">
        <v>564</v>
      </c>
      <c r="D109" s="339">
        <v>1</v>
      </c>
      <c r="E109" s="339">
        <f t="shared" si="14"/>
        <v>1</v>
      </c>
      <c r="F109" s="385"/>
      <c r="G109" s="385"/>
      <c r="H109" s="385"/>
      <c r="I109" s="385"/>
      <c r="J109" s="386"/>
      <c r="K109" s="273"/>
    </row>
    <row r="110" spans="1:11" x14ac:dyDescent="0.25">
      <c r="A110" s="213" t="s">
        <v>614</v>
      </c>
      <c r="B110" s="262" t="s">
        <v>463</v>
      </c>
      <c r="C110" s="362" t="s">
        <v>566</v>
      </c>
      <c r="D110" s="337">
        <v>1</v>
      </c>
      <c r="E110" s="337">
        <f t="shared" si="14"/>
        <v>1</v>
      </c>
      <c r="F110" s="216"/>
      <c r="G110" s="216">
        <f t="shared" si="15"/>
        <v>0</v>
      </c>
      <c r="H110" s="216">
        <f t="shared" si="16"/>
        <v>0</v>
      </c>
      <c r="I110" s="216">
        <f t="shared" si="17"/>
        <v>0</v>
      </c>
      <c r="J110" s="217"/>
      <c r="K110" s="269"/>
    </row>
    <row r="111" spans="1:11" x14ac:dyDescent="0.25">
      <c r="A111" s="213" t="s">
        <v>615</v>
      </c>
      <c r="B111" s="262" t="s">
        <v>567</v>
      </c>
      <c r="C111" s="362" t="s">
        <v>568</v>
      </c>
      <c r="D111" s="337">
        <v>1</v>
      </c>
      <c r="E111" s="337">
        <f t="shared" si="14"/>
        <v>1</v>
      </c>
      <c r="F111" s="216"/>
      <c r="G111" s="216">
        <f t="shared" si="15"/>
        <v>0</v>
      </c>
      <c r="H111" s="216">
        <f t="shared" si="16"/>
        <v>0</v>
      </c>
      <c r="I111" s="216">
        <f t="shared" si="17"/>
        <v>0</v>
      </c>
      <c r="J111" s="217"/>
      <c r="K111" s="269"/>
    </row>
    <row r="112" spans="1:11" x14ac:dyDescent="0.25">
      <c r="A112" s="213" t="s">
        <v>616</v>
      </c>
      <c r="B112" s="262" t="s">
        <v>469</v>
      </c>
      <c r="C112" s="362" t="s">
        <v>569</v>
      </c>
      <c r="D112" s="337">
        <v>1</v>
      </c>
      <c r="E112" s="337">
        <f t="shared" si="14"/>
        <v>1</v>
      </c>
      <c r="F112" s="216"/>
      <c r="G112" s="216">
        <f t="shared" si="15"/>
        <v>0</v>
      </c>
      <c r="H112" s="216">
        <f t="shared" si="16"/>
        <v>0</v>
      </c>
      <c r="I112" s="216">
        <f t="shared" si="17"/>
        <v>0</v>
      </c>
      <c r="J112" s="217"/>
      <c r="K112" s="269"/>
    </row>
    <row r="113" spans="1:12" x14ac:dyDescent="0.25">
      <c r="A113" s="213" t="s">
        <v>617</v>
      </c>
      <c r="B113" s="262" t="s">
        <v>472</v>
      </c>
      <c r="C113" s="362" t="s">
        <v>569</v>
      </c>
      <c r="D113" s="337">
        <v>1</v>
      </c>
      <c r="E113" s="337">
        <f t="shared" si="14"/>
        <v>1</v>
      </c>
      <c r="F113" s="216"/>
      <c r="G113" s="216">
        <f t="shared" si="15"/>
        <v>0</v>
      </c>
      <c r="H113" s="216">
        <f t="shared" si="16"/>
        <v>0</v>
      </c>
      <c r="I113" s="216">
        <f t="shared" si="17"/>
        <v>0</v>
      </c>
      <c r="J113" s="217"/>
      <c r="K113" s="269"/>
    </row>
    <row r="114" spans="1:12" x14ac:dyDescent="0.25">
      <c r="A114" s="213" t="s">
        <v>618</v>
      </c>
      <c r="B114" s="262" t="s">
        <v>474</v>
      </c>
      <c r="C114" s="362" t="s">
        <v>569</v>
      </c>
      <c r="D114" s="337">
        <v>1</v>
      </c>
      <c r="E114" s="337">
        <f t="shared" si="14"/>
        <v>1</v>
      </c>
      <c r="F114" s="216"/>
      <c r="G114" s="216">
        <f t="shared" si="15"/>
        <v>0</v>
      </c>
      <c r="H114" s="216">
        <f t="shared" si="16"/>
        <v>0</v>
      </c>
      <c r="I114" s="216">
        <f t="shared" si="17"/>
        <v>0</v>
      </c>
      <c r="J114" s="217"/>
      <c r="K114" s="269"/>
    </row>
    <row r="115" spans="1:12" x14ac:dyDescent="0.25">
      <c r="A115" s="270" t="s">
        <v>64</v>
      </c>
      <c r="B115" s="271" t="s">
        <v>1133</v>
      </c>
      <c r="C115" s="363" t="s">
        <v>495</v>
      </c>
      <c r="D115" s="339">
        <v>1</v>
      </c>
      <c r="E115" s="339">
        <f t="shared" si="14"/>
        <v>1</v>
      </c>
      <c r="F115" s="385"/>
      <c r="G115" s="385"/>
      <c r="H115" s="385"/>
      <c r="I115" s="385"/>
      <c r="J115" s="386"/>
      <c r="K115" s="273"/>
    </row>
    <row r="116" spans="1:12" x14ac:dyDescent="0.25">
      <c r="A116" s="213" t="s">
        <v>619</v>
      </c>
      <c r="B116" s="262" t="s">
        <v>496</v>
      </c>
      <c r="C116" s="362" t="s">
        <v>495</v>
      </c>
      <c r="D116" s="337">
        <v>1</v>
      </c>
      <c r="E116" s="337">
        <f t="shared" si="14"/>
        <v>1</v>
      </c>
      <c r="F116" s="216"/>
      <c r="G116" s="216">
        <f t="shared" si="15"/>
        <v>0</v>
      </c>
      <c r="H116" s="216">
        <f t="shared" si="16"/>
        <v>0</v>
      </c>
      <c r="I116" s="216">
        <f t="shared" si="17"/>
        <v>0</v>
      </c>
      <c r="J116" s="217"/>
      <c r="K116" s="269"/>
    </row>
    <row r="117" spans="1:12" x14ac:dyDescent="0.25">
      <c r="A117" s="213" t="s">
        <v>620</v>
      </c>
      <c r="B117" s="262" t="s">
        <v>498</v>
      </c>
      <c r="C117" s="362" t="s">
        <v>495</v>
      </c>
      <c r="D117" s="337">
        <v>1</v>
      </c>
      <c r="E117" s="337">
        <f t="shared" si="14"/>
        <v>1</v>
      </c>
      <c r="F117" s="216"/>
      <c r="G117" s="216">
        <f t="shared" si="15"/>
        <v>0</v>
      </c>
      <c r="H117" s="216">
        <f t="shared" si="16"/>
        <v>0</v>
      </c>
      <c r="I117" s="216">
        <f t="shared" si="17"/>
        <v>0</v>
      </c>
      <c r="J117" s="217"/>
      <c r="K117" s="269"/>
    </row>
    <row r="118" spans="1:12" x14ac:dyDescent="0.25">
      <c r="A118" s="213" t="s">
        <v>621</v>
      </c>
      <c r="B118" s="262" t="s">
        <v>500</v>
      </c>
      <c r="C118" s="362" t="s">
        <v>495</v>
      </c>
      <c r="D118" s="337">
        <v>1</v>
      </c>
      <c r="E118" s="337">
        <f t="shared" si="14"/>
        <v>1</v>
      </c>
      <c r="F118" s="216"/>
      <c r="G118" s="216">
        <f t="shared" si="15"/>
        <v>0</v>
      </c>
      <c r="H118" s="216">
        <f t="shared" si="16"/>
        <v>0</v>
      </c>
      <c r="I118" s="216">
        <f t="shared" si="17"/>
        <v>0</v>
      </c>
      <c r="J118" s="217"/>
      <c r="K118" s="269"/>
    </row>
    <row r="119" spans="1:12" x14ac:dyDescent="0.25">
      <c r="A119" s="270" t="s">
        <v>67</v>
      </c>
      <c r="B119" s="271" t="s">
        <v>570</v>
      </c>
      <c r="C119" s="363" t="s">
        <v>530</v>
      </c>
      <c r="D119" s="339">
        <v>1</v>
      </c>
      <c r="E119" s="339">
        <f t="shared" si="14"/>
        <v>1</v>
      </c>
      <c r="F119" s="385"/>
      <c r="G119" s="385"/>
      <c r="H119" s="385"/>
      <c r="I119" s="385"/>
      <c r="J119" s="386"/>
      <c r="K119" s="273"/>
    </row>
    <row r="120" spans="1:12" x14ac:dyDescent="0.25">
      <c r="A120" s="213" t="s">
        <v>622</v>
      </c>
      <c r="B120" s="262" t="s">
        <v>1134</v>
      </c>
      <c r="C120" s="362" t="s">
        <v>571</v>
      </c>
      <c r="D120" s="337">
        <v>1</v>
      </c>
      <c r="E120" s="337">
        <f t="shared" si="14"/>
        <v>1</v>
      </c>
      <c r="F120" s="216"/>
      <c r="G120" s="216">
        <f t="shared" si="15"/>
        <v>0</v>
      </c>
      <c r="H120" s="216">
        <f t="shared" si="16"/>
        <v>0</v>
      </c>
      <c r="I120" s="216">
        <f>G120+H120</f>
        <v>0</v>
      </c>
      <c r="J120" s="217"/>
      <c r="K120" s="269"/>
    </row>
    <row r="121" spans="1:12" x14ac:dyDescent="0.25">
      <c r="A121" s="213" t="s">
        <v>623</v>
      </c>
      <c r="B121" s="262" t="s">
        <v>527</v>
      </c>
      <c r="C121" s="362" t="s">
        <v>528</v>
      </c>
      <c r="D121" s="337">
        <v>1</v>
      </c>
      <c r="E121" s="337">
        <f t="shared" si="14"/>
        <v>1</v>
      </c>
      <c r="F121" s="216"/>
      <c r="G121" s="216">
        <f t="shared" si="15"/>
        <v>0</v>
      </c>
      <c r="H121" s="216">
        <f t="shared" si="16"/>
        <v>0</v>
      </c>
      <c r="I121" s="216">
        <f t="shared" si="17"/>
        <v>0</v>
      </c>
      <c r="J121" s="217"/>
      <c r="K121" s="269"/>
    </row>
    <row r="122" spans="1:12" x14ac:dyDescent="0.25">
      <c r="A122" s="213" t="s">
        <v>624</v>
      </c>
      <c r="B122" s="262" t="s">
        <v>572</v>
      </c>
      <c r="C122" s="362" t="s">
        <v>548</v>
      </c>
      <c r="D122" s="337">
        <v>1</v>
      </c>
      <c r="E122" s="337">
        <f t="shared" si="14"/>
        <v>1</v>
      </c>
      <c r="F122" s="216"/>
      <c r="G122" s="216">
        <f t="shared" si="15"/>
        <v>0</v>
      </c>
      <c r="H122" s="216">
        <f t="shared" si="16"/>
        <v>0</v>
      </c>
      <c r="I122" s="216">
        <f t="shared" si="17"/>
        <v>0</v>
      </c>
      <c r="J122" s="217"/>
      <c r="K122" s="269"/>
    </row>
    <row r="123" spans="1:12" x14ac:dyDescent="0.25">
      <c r="A123" s="213" t="s">
        <v>625</v>
      </c>
      <c r="B123" s="262" t="s">
        <v>1135</v>
      </c>
      <c r="C123" s="362" t="s">
        <v>551</v>
      </c>
      <c r="D123" s="337">
        <v>1</v>
      </c>
      <c r="E123" s="337">
        <f t="shared" si="14"/>
        <v>1</v>
      </c>
      <c r="F123" s="216"/>
      <c r="G123" s="216">
        <f t="shared" si="15"/>
        <v>0</v>
      </c>
      <c r="H123" s="216">
        <f t="shared" si="16"/>
        <v>0</v>
      </c>
      <c r="I123" s="216">
        <f t="shared" si="17"/>
        <v>0</v>
      </c>
      <c r="J123" s="217"/>
      <c r="K123" s="269"/>
    </row>
    <row r="124" spans="1:12" x14ac:dyDescent="0.25">
      <c r="A124" s="213" t="s">
        <v>626</v>
      </c>
      <c r="B124" s="262" t="s">
        <v>1132</v>
      </c>
      <c r="C124" s="362" t="s">
        <v>551</v>
      </c>
      <c r="D124" s="337">
        <v>1</v>
      </c>
      <c r="E124" s="337">
        <f t="shared" si="14"/>
        <v>1</v>
      </c>
      <c r="F124" s="216"/>
      <c r="G124" s="216">
        <f t="shared" si="15"/>
        <v>0</v>
      </c>
      <c r="H124" s="216">
        <f t="shared" si="16"/>
        <v>0</v>
      </c>
      <c r="I124" s="216">
        <f t="shared" si="17"/>
        <v>0</v>
      </c>
      <c r="J124" s="217"/>
      <c r="K124" s="269"/>
    </row>
    <row r="125" spans="1:12" s="116" customFormat="1" ht="33" x14ac:dyDescent="0.35">
      <c r="A125" s="214">
        <v>4</v>
      </c>
      <c r="B125" s="214" t="s">
        <v>627</v>
      </c>
      <c r="C125" s="215"/>
      <c r="D125" s="330"/>
      <c r="E125" s="330"/>
      <c r="F125" s="215"/>
      <c r="G125" s="384">
        <f>SUM(G126:G180)</f>
        <v>0</v>
      </c>
      <c r="H125" s="384">
        <f t="shared" ref="H125:I125" si="18">SUM(H126:H180)</f>
        <v>0</v>
      </c>
      <c r="I125" s="384">
        <f t="shared" si="18"/>
        <v>0</v>
      </c>
      <c r="J125" s="215"/>
      <c r="K125" s="388" t="s">
        <v>628</v>
      </c>
      <c r="L125" s="113"/>
    </row>
    <row r="126" spans="1:12" x14ac:dyDescent="0.25">
      <c r="A126" s="270">
        <v>4.0999999999999996</v>
      </c>
      <c r="B126" s="271" t="s">
        <v>429</v>
      </c>
      <c r="C126" s="363" t="s">
        <v>458</v>
      </c>
      <c r="D126" s="332">
        <v>1</v>
      </c>
      <c r="E126" s="332">
        <v>1</v>
      </c>
      <c r="F126" s="385"/>
      <c r="G126" s="385"/>
      <c r="H126" s="385"/>
      <c r="I126" s="385"/>
      <c r="J126" s="386"/>
      <c r="K126" s="273"/>
    </row>
    <row r="127" spans="1:12" x14ac:dyDescent="0.25">
      <c r="A127" s="270" t="s">
        <v>629</v>
      </c>
      <c r="B127" s="271" t="s">
        <v>460</v>
      </c>
      <c r="C127" s="363" t="s">
        <v>461</v>
      </c>
      <c r="D127" s="332">
        <v>1</v>
      </c>
      <c r="E127" s="332">
        <f>D127*$E$126</f>
        <v>1</v>
      </c>
      <c r="F127" s="385"/>
      <c r="G127" s="385"/>
      <c r="H127" s="385"/>
      <c r="I127" s="385"/>
      <c r="J127" s="386"/>
      <c r="K127" s="273"/>
    </row>
    <row r="128" spans="1:12" x14ac:dyDescent="0.25">
      <c r="A128" s="213" t="s">
        <v>630</v>
      </c>
      <c r="B128" s="262" t="s">
        <v>463</v>
      </c>
      <c r="C128" s="362" t="s">
        <v>464</v>
      </c>
      <c r="D128" s="333">
        <v>1</v>
      </c>
      <c r="E128" s="333">
        <f t="shared" ref="E128:E180" si="19">D128*$E$126</f>
        <v>1</v>
      </c>
      <c r="F128" s="216"/>
      <c r="G128" s="216">
        <f t="shared" ref="G128:G180" si="20">E128*F128</f>
        <v>0</v>
      </c>
      <c r="H128" s="216">
        <f t="shared" ref="H128:H180" si="21">$H$4*G128</f>
        <v>0</v>
      </c>
      <c r="I128" s="216">
        <f t="shared" ref="I128:I180" si="22">G128+H128</f>
        <v>0</v>
      </c>
      <c r="J128" s="217"/>
      <c r="K128" s="269"/>
    </row>
    <row r="129" spans="1:11" x14ac:dyDescent="0.25">
      <c r="A129" s="213" t="s">
        <v>631</v>
      </c>
      <c r="B129" s="262" t="s">
        <v>466</v>
      </c>
      <c r="C129" s="373" t="s">
        <v>467</v>
      </c>
      <c r="D129" s="334">
        <v>1</v>
      </c>
      <c r="E129" s="334">
        <f t="shared" si="19"/>
        <v>1</v>
      </c>
      <c r="F129" s="216"/>
      <c r="G129" s="216">
        <f t="shared" si="20"/>
        <v>0</v>
      </c>
      <c r="H129" s="216">
        <f t="shared" si="21"/>
        <v>0</v>
      </c>
      <c r="I129" s="216">
        <f t="shared" si="22"/>
        <v>0</v>
      </c>
      <c r="J129" s="217"/>
      <c r="K129" s="266"/>
    </row>
    <row r="130" spans="1:11" x14ac:dyDescent="0.25">
      <c r="A130" s="213" t="s">
        <v>632</v>
      </c>
      <c r="B130" s="262" t="s">
        <v>469</v>
      </c>
      <c r="C130" s="370" t="s">
        <v>470</v>
      </c>
      <c r="D130" s="338">
        <v>1</v>
      </c>
      <c r="E130" s="338">
        <f t="shared" si="19"/>
        <v>1</v>
      </c>
      <c r="F130" s="216"/>
      <c r="G130" s="216">
        <f t="shared" si="20"/>
        <v>0</v>
      </c>
      <c r="H130" s="216">
        <f t="shared" si="21"/>
        <v>0</v>
      </c>
      <c r="I130" s="216">
        <f t="shared" si="22"/>
        <v>0</v>
      </c>
      <c r="J130" s="217"/>
      <c r="K130" s="265"/>
    </row>
    <row r="131" spans="1:11" x14ac:dyDescent="0.25">
      <c r="A131" s="213" t="s">
        <v>633</v>
      </c>
      <c r="B131" s="262" t="s">
        <v>472</v>
      </c>
      <c r="C131" s="370" t="s">
        <v>470</v>
      </c>
      <c r="D131" s="338">
        <v>1</v>
      </c>
      <c r="E131" s="338">
        <f t="shared" si="19"/>
        <v>1</v>
      </c>
      <c r="F131" s="216"/>
      <c r="G131" s="216">
        <f t="shared" si="20"/>
        <v>0</v>
      </c>
      <c r="H131" s="216">
        <f t="shared" si="21"/>
        <v>0</v>
      </c>
      <c r="I131" s="216">
        <f t="shared" si="22"/>
        <v>0</v>
      </c>
      <c r="J131" s="217"/>
      <c r="K131" s="265"/>
    </row>
    <row r="132" spans="1:11" x14ac:dyDescent="0.25">
      <c r="A132" s="213" t="s">
        <v>634</v>
      </c>
      <c r="B132" s="262" t="s">
        <v>474</v>
      </c>
      <c r="C132" s="370" t="s">
        <v>470</v>
      </c>
      <c r="D132" s="338">
        <v>1</v>
      </c>
      <c r="E132" s="338">
        <f t="shared" si="19"/>
        <v>1</v>
      </c>
      <c r="F132" s="216"/>
      <c r="G132" s="216">
        <f t="shared" si="20"/>
        <v>0</v>
      </c>
      <c r="H132" s="216">
        <f t="shared" si="21"/>
        <v>0</v>
      </c>
      <c r="I132" s="216">
        <f t="shared" si="22"/>
        <v>0</v>
      </c>
      <c r="J132" s="217"/>
      <c r="K132" s="265"/>
    </row>
    <row r="133" spans="1:11" x14ac:dyDescent="0.25">
      <c r="A133" s="213" t="s">
        <v>635</v>
      </c>
      <c r="B133" s="262" t="s">
        <v>476</v>
      </c>
      <c r="C133" s="370" t="s">
        <v>477</v>
      </c>
      <c r="D133" s="338">
        <v>1</v>
      </c>
      <c r="E133" s="338">
        <f t="shared" si="19"/>
        <v>1</v>
      </c>
      <c r="F133" s="216"/>
      <c r="G133" s="216">
        <f t="shared" si="20"/>
        <v>0</v>
      </c>
      <c r="H133" s="216">
        <f t="shared" si="21"/>
        <v>0</v>
      </c>
      <c r="I133" s="216">
        <f t="shared" si="22"/>
        <v>0</v>
      </c>
      <c r="J133" s="217"/>
      <c r="K133" s="265"/>
    </row>
    <row r="134" spans="1:11" x14ac:dyDescent="0.25">
      <c r="A134" s="213" t="s">
        <v>636</v>
      </c>
      <c r="B134" s="262" t="s">
        <v>479</v>
      </c>
      <c r="C134" s="370" t="s">
        <v>480</v>
      </c>
      <c r="D134" s="338">
        <v>1</v>
      </c>
      <c r="E134" s="338">
        <f t="shared" si="19"/>
        <v>1</v>
      </c>
      <c r="F134" s="216"/>
      <c r="G134" s="216">
        <f t="shared" si="20"/>
        <v>0</v>
      </c>
      <c r="H134" s="216">
        <f t="shared" si="21"/>
        <v>0</v>
      </c>
      <c r="I134" s="216">
        <f t="shared" si="22"/>
        <v>0</v>
      </c>
      <c r="J134" s="217"/>
      <c r="K134" s="265"/>
    </row>
    <row r="135" spans="1:11" x14ac:dyDescent="0.25">
      <c r="A135" s="270" t="s">
        <v>637</v>
      </c>
      <c r="B135" s="271" t="s">
        <v>481</v>
      </c>
      <c r="C135" s="375" t="s">
        <v>482</v>
      </c>
      <c r="D135" s="340">
        <v>1</v>
      </c>
      <c r="E135" s="340">
        <f t="shared" si="19"/>
        <v>1</v>
      </c>
      <c r="F135" s="385"/>
      <c r="G135" s="385"/>
      <c r="H135" s="385"/>
      <c r="I135" s="385"/>
      <c r="J135" s="386"/>
      <c r="K135" s="275"/>
    </row>
    <row r="136" spans="1:11" x14ac:dyDescent="0.25">
      <c r="A136" s="213" t="s">
        <v>638</v>
      </c>
      <c r="B136" s="262" t="s">
        <v>483</v>
      </c>
      <c r="C136" s="362" t="s">
        <v>482</v>
      </c>
      <c r="D136" s="333">
        <v>1</v>
      </c>
      <c r="E136" s="333">
        <f t="shared" si="19"/>
        <v>1</v>
      </c>
      <c r="F136" s="216"/>
      <c r="G136" s="216">
        <f t="shared" si="20"/>
        <v>0</v>
      </c>
      <c r="H136" s="216">
        <f t="shared" si="21"/>
        <v>0</v>
      </c>
      <c r="I136" s="216">
        <f t="shared" si="22"/>
        <v>0</v>
      </c>
      <c r="J136" s="217"/>
      <c r="K136" s="269"/>
    </row>
    <row r="137" spans="1:11" x14ac:dyDescent="0.25">
      <c r="A137" s="213" t="s">
        <v>639</v>
      </c>
      <c r="B137" s="262" t="s">
        <v>484</v>
      </c>
      <c r="C137" s="362" t="s">
        <v>482</v>
      </c>
      <c r="D137" s="333">
        <v>1</v>
      </c>
      <c r="E137" s="333">
        <f t="shared" si="19"/>
        <v>1</v>
      </c>
      <c r="F137" s="216"/>
      <c r="G137" s="216">
        <f t="shared" si="20"/>
        <v>0</v>
      </c>
      <c r="H137" s="216">
        <f t="shared" si="21"/>
        <v>0</v>
      </c>
      <c r="I137" s="216">
        <f t="shared" si="22"/>
        <v>0</v>
      </c>
      <c r="J137" s="217"/>
      <c r="K137" s="269"/>
    </row>
    <row r="138" spans="1:11" x14ac:dyDescent="0.25">
      <c r="A138" s="213" t="s">
        <v>640</v>
      </c>
      <c r="B138" s="262" t="s">
        <v>485</v>
      </c>
      <c r="C138" s="370" t="s">
        <v>482</v>
      </c>
      <c r="D138" s="338">
        <v>1</v>
      </c>
      <c r="E138" s="338">
        <f t="shared" si="19"/>
        <v>1</v>
      </c>
      <c r="F138" s="216"/>
      <c r="G138" s="216">
        <f t="shared" si="20"/>
        <v>0</v>
      </c>
      <c r="H138" s="216">
        <f t="shared" si="21"/>
        <v>0</v>
      </c>
      <c r="I138" s="216">
        <f t="shared" si="22"/>
        <v>0</v>
      </c>
      <c r="J138" s="217"/>
      <c r="K138" s="265"/>
    </row>
    <row r="139" spans="1:11" x14ac:dyDescent="0.25">
      <c r="A139" s="270" t="s">
        <v>641</v>
      </c>
      <c r="B139" s="271" t="s">
        <v>486</v>
      </c>
      <c r="C139" s="272" t="s">
        <v>487</v>
      </c>
      <c r="D139" s="405">
        <v>1</v>
      </c>
      <c r="E139" s="405">
        <f t="shared" si="19"/>
        <v>1</v>
      </c>
      <c r="F139" s="385"/>
      <c r="G139" s="385"/>
      <c r="H139" s="385"/>
      <c r="I139" s="385"/>
      <c r="J139" s="386"/>
      <c r="K139" s="273"/>
    </row>
    <row r="140" spans="1:11" x14ac:dyDescent="0.25">
      <c r="A140" s="213" t="s">
        <v>642</v>
      </c>
      <c r="B140" s="262" t="s">
        <v>489</v>
      </c>
      <c r="C140" s="369" t="s">
        <v>487</v>
      </c>
      <c r="D140" s="406">
        <v>1</v>
      </c>
      <c r="E140" s="406">
        <f t="shared" si="19"/>
        <v>1</v>
      </c>
      <c r="F140" s="216"/>
      <c r="G140" s="216">
        <f t="shared" si="20"/>
        <v>0</v>
      </c>
      <c r="H140" s="216">
        <f t="shared" si="21"/>
        <v>0</v>
      </c>
      <c r="I140" s="216">
        <f t="shared" si="22"/>
        <v>0</v>
      </c>
      <c r="J140" s="217"/>
      <c r="K140" s="263"/>
    </row>
    <row r="141" spans="1:11" x14ac:dyDescent="0.25">
      <c r="A141" s="213" t="s">
        <v>643</v>
      </c>
      <c r="B141" s="262" t="s">
        <v>491</v>
      </c>
      <c r="C141" s="367" t="s">
        <v>487</v>
      </c>
      <c r="D141" s="403">
        <v>1</v>
      </c>
      <c r="E141" s="403">
        <f t="shared" si="19"/>
        <v>1</v>
      </c>
      <c r="F141" s="216"/>
      <c r="G141" s="216">
        <f t="shared" si="20"/>
        <v>0</v>
      </c>
      <c r="H141" s="216">
        <f t="shared" si="21"/>
        <v>0</v>
      </c>
      <c r="I141" s="216">
        <f t="shared" si="22"/>
        <v>0</v>
      </c>
      <c r="J141" s="217"/>
      <c r="K141" s="264"/>
    </row>
    <row r="142" spans="1:11" x14ac:dyDescent="0.25">
      <c r="A142" s="213" t="s">
        <v>644</v>
      </c>
      <c r="B142" s="262" t="s">
        <v>493</v>
      </c>
      <c r="C142" s="368" t="s">
        <v>487</v>
      </c>
      <c r="D142" s="404">
        <v>1</v>
      </c>
      <c r="E142" s="404">
        <f t="shared" si="19"/>
        <v>1</v>
      </c>
      <c r="F142" s="216"/>
      <c r="G142" s="216">
        <f t="shared" si="20"/>
        <v>0</v>
      </c>
      <c r="H142" s="216">
        <f t="shared" si="21"/>
        <v>0</v>
      </c>
      <c r="I142" s="216">
        <f t="shared" si="22"/>
        <v>0</v>
      </c>
      <c r="J142" s="217"/>
      <c r="K142" s="269"/>
    </row>
    <row r="143" spans="1:11" x14ac:dyDescent="0.25">
      <c r="A143" s="270" t="s">
        <v>645</v>
      </c>
      <c r="B143" s="271" t="s">
        <v>494</v>
      </c>
      <c r="C143" s="363" t="s">
        <v>495</v>
      </c>
      <c r="D143" s="332">
        <v>1</v>
      </c>
      <c r="E143" s="332">
        <f t="shared" si="19"/>
        <v>1</v>
      </c>
      <c r="F143" s="385"/>
      <c r="G143" s="385"/>
      <c r="H143" s="385"/>
      <c r="I143" s="385"/>
      <c r="J143" s="386"/>
      <c r="K143" s="273"/>
    </row>
    <row r="144" spans="1:11" x14ac:dyDescent="0.25">
      <c r="A144" s="213" t="s">
        <v>646</v>
      </c>
      <c r="B144" s="262" t="s">
        <v>497</v>
      </c>
      <c r="C144" s="362" t="s">
        <v>495</v>
      </c>
      <c r="D144" s="337">
        <v>1</v>
      </c>
      <c r="E144" s="337">
        <f t="shared" si="19"/>
        <v>1</v>
      </c>
      <c r="F144" s="216"/>
      <c r="G144" s="216">
        <f t="shared" si="20"/>
        <v>0</v>
      </c>
      <c r="H144" s="216">
        <f t="shared" si="21"/>
        <v>0</v>
      </c>
      <c r="I144" s="216">
        <f t="shared" si="22"/>
        <v>0</v>
      </c>
      <c r="J144" s="217"/>
      <c r="K144" s="269"/>
    </row>
    <row r="145" spans="1:11" x14ac:dyDescent="0.25">
      <c r="A145" s="213" t="s">
        <v>647</v>
      </c>
      <c r="B145" s="262" t="s">
        <v>499</v>
      </c>
      <c r="C145" s="362" t="s">
        <v>495</v>
      </c>
      <c r="D145" s="337">
        <v>1</v>
      </c>
      <c r="E145" s="337">
        <f t="shared" si="19"/>
        <v>1</v>
      </c>
      <c r="F145" s="216"/>
      <c r="G145" s="216">
        <f t="shared" si="20"/>
        <v>0</v>
      </c>
      <c r="H145" s="216">
        <f t="shared" si="21"/>
        <v>0</v>
      </c>
      <c r="I145" s="216">
        <f t="shared" si="22"/>
        <v>0</v>
      </c>
      <c r="J145" s="217"/>
      <c r="K145" s="269"/>
    </row>
    <row r="146" spans="1:11" x14ac:dyDescent="0.25">
      <c r="A146" s="213" t="s">
        <v>648</v>
      </c>
      <c r="B146" s="262" t="s">
        <v>502</v>
      </c>
      <c r="C146" s="370" t="s">
        <v>495</v>
      </c>
      <c r="D146" s="338">
        <v>1</v>
      </c>
      <c r="E146" s="338">
        <f t="shared" si="19"/>
        <v>1</v>
      </c>
      <c r="F146" s="216"/>
      <c r="G146" s="216">
        <f t="shared" si="20"/>
        <v>0</v>
      </c>
      <c r="H146" s="216">
        <f t="shared" si="21"/>
        <v>0</v>
      </c>
      <c r="I146" s="216">
        <f t="shared" si="22"/>
        <v>0</v>
      </c>
      <c r="J146" s="217"/>
      <c r="K146" s="265"/>
    </row>
    <row r="147" spans="1:11" x14ac:dyDescent="0.25">
      <c r="A147" s="270" t="s">
        <v>649</v>
      </c>
      <c r="B147" s="271" t="s">
        <v>503</v>
      </c>
      <c r="C147" s="363" t="s">
        <v>504</v>
      </c>
      <c r="D147" s="332">
        <v>1</v>
      </c>
      <c r="E147" s="332">
        <f t="shared" si="19"/>
        <v>1</v>
      </c>
      <c r="F147" s="385"/>
      <c r="G147" s="385"/>
      <c r="H147" s="385"/>
      <c r="I147" s="385"/>
      <c r="J147" s="386"/>
      <c r="K147" s="273"/>
    </row>
    <row r="148" spans="1:11" x14ac:dyDescent="0.25">
      <c r="A148" s="213" t="s">
        <v>650</v>
      </c>
      <c r="B148" s="262" t="s">
        <v>506</v>
      </c>
      <c r="C148" s="370" t="s">
        <v>507</v>
      </c>
      <c r="D148" s="338">
        <v>1</v>
      </c>
      <c r="E148" s="338">
        <f t="shared" si="19"/>
        <v>1</v>
      </c>
      <c r="F148" s="216"/>
      <c r="G148" s="216">
        <f t="shared" si="20"/>
        <v>0</v>
      </c>
      <c r="H148" s="216">
        <f t="shared" si="21"/>
        <v>0</v>
      </c>
      <c r="I148" s="216">
        <f t="shared" si="22"/>
        <v>0</v>
      </c>
      <c r="J148" s="217"/>
      <c r="K148" s="265"/>
    </row>
    <row r="149" spans="1:11" x14ac:dyDescent="0.25">
      <c r="A149" s="213" t="s">
        <v>651</v>
      </c>
      <c r="B149" s="262" t="s">
        <v>509</v>
      </c>
      <c r="C149" s="370" t="s">
        <v>510</v>
      </c>
      <c r="D149" s="338">
        <v>1</v>
      </c>
      <c r="E149" s="338">
        <f t="shared" si="19"/>
        <v>1</v>
      </c>
      <c r="F149" s="216"/>
      <c r="G149" s="216">
        <f t="shared" si="20"/>
        <v>0</v>
      </c>
      <c r="H149" s="216">
        <f t="shared" si="21"/>
        <v>0</v>
      </c>
      <c r="I149" s="216">
        <f t="shared" si="22"/>
        <v>0</v>
      </c>
      <c r="J149" s="217"/>
      <c r="K149" s="265"/>
    </row>
    <row r="150" spans="1:11" x14ac:dyDescent="0.25">
      <c r="A150" s="213" t="s">
        <v>652</v>
      </c>
      <c r="B150" s="262" t="s">
        <v>512</v>
      </c>
      <c r="C150" s="370" t="s">
        <v>513</v>
      </c>
      <c r="D150" s="338">
        <v>1</v>
      </c>
      <c r="E150" s="338">
        <f t="shared" si="19"/>
        <v>1</v>
      </c>
      <c r="F150" s="216"/>
      <c r="G150" s="216">
        <f t="shared" si="20"/>
        <v>0</v>
      </c>
      <c r="H150" s="216">
        <f t="shared" si="21"/>
        <v>0</v>
      </c>
      <c r="I150" s="216">
        <f t="shared" si="22"/>
        <v>0</v>
      </c>
      <c r="J150" s="217"/>
      <c r="K150" s="265"/>
    </row>
    <row r="151" spans="1:11" x14ac:dyDescent="0.25">
      <c r="A151" s="213" t="s">
        <v>653</v>
      </c>
      <c r="B151" s="262" t="s">
        <v>515</v>
      </c>
      <c r="C151" s="370" t="s">
        <v>516</v>
      </c>
      <c r="D151" s="338">
        <v>1</v>
      </c>
      <c r="E151" s="338">
        <f t="shared" si="19"/>
        <v>1</v>
      </c>
      <c r="F151" s="216"/>
      <c r="G151" s="216">
        <f t="shared" si="20"/>
        <v>0</v>
      </c>
      <c r="H151" s="216">
        <f t="shared" si="21"/>
        <v>0</v>
      </c>
      <c r="I151" s="216">
        <f t="shared" si="22"/>
        <v>0</v>
      </c>
      <c r="J151" s="217"/>
      <c r="K151" s="265"/>
    </row>
    <row r="152" spans="1:11" x14ac:dyDescent="0.25">
      <c r="A152" s="213" t="s">
        <v>654</v>
      </c>
      <c r="B152" s="262" t="s">
        <v>518</v>
      </c>
      <c r="C152" s="370" t="s">
        <v>519</v>
      </c>
      <c r="D152" s="338">
        <v>1</v>
      </c>
      <c r="E152" s="338">
        <f t="shared" si="19"/>
        <v>1</v>
      </c>
      <c r="F152" s="216"/>
      <c r="G152" s="216">
        <f t="shared" si="20"/>
        <v>0</v>
      </c>
      <c r="H152" s="216">
        <f t="shared" si="21"/>
        <v>0</v>
      </c>
      <c r="I152" s="216">
        <f t="shared" si="22"/>
        <v>0</v>
      </c>
      <c r="J152" s="217"/>
      <c r="K152" s="265"/>
    </row>
    <row r="153" spans="1:11" x14ac:dyDescent="0.25">
      <c r="A153" s="213" t="s">
        <v>655</v>
      </c>
      <c r="B153" s="262" t="s">
        <v>521</v>
      </c>
      <c r="C153" s="370" t="s">
        <v>522</v>
      </c>
      <c r="D153" s="338">
        <v>1</v>
      </c>
      <c r="E153" s="338">
        <f t="shared" si="19"/>
        <v>1</v>
      </c>
      <c r="F153" s="216"/>
      <c r="G153" s="216">
        <f t="shared" si="20"/>
        <v>0</v>
      </c>
      <c r="H153" s="216">
        <f t="shared" si="21"/>
        <v>0</v>
      </c>
      <c r="I153" s="216">
        <f t="shared" si="22"/>
        <v>0</v>
      </c>
      <c r="J153" s="217"/>
      <c r="K153" s="265"/>
    </row>
    <row r="154" spans="1:11" x14ac:dyDescent="0.25">
      <c r="A154" s="213" t="s">
        <v>656</v>
      </c>
      <c r="B154" s="262" t="s">
        <v>524</v>
      </c>
      <c r="C154" s="370" t="s">
        <v>525</v>
      </c>
      <c r="D154" s="338">
        <v>1</v>
      </c>
      <c r="E154" s="338">
        <f t="shared" si="19"/>
        <v>1</v>
      </c>
      <c r="F154" s="216"/>
      <c r="G154" s="216">
        <f t="shared" si="20"/>
        <v>0</v>
      </c>
      <c r="H154" s="216">
        <f t="shared" si="21"/>
        <v>0</v>
      </c>
      <c r="I154" s="216">
        <f t="shared" si="22"/>
        <v>0</v>
      </c>
      <c r="J154" s="217"/>
      <c r="K154" s="265"/>
    </row>
    <row r="155" spans="1:11" x14ac:dyDescent="0.25">
      <c r="A155" s="213" t="s">
        <v>657</v>
      </c>
      <c r="B155" s="262" t="s">
        <v>527</v>
      </c>
      <c r="C155" s="370" t="s">
        <v>528</v>
      </c>
      <c r="D155" s="338">
        <v>1</v>
      </c>
      <c r="E155" s="338">
        <f t="shared" si="19"/>
        <v>1</v>
      </c>
      <c r="F155" s="216"/>
      <c r="G155" s="216">
        <f t="shared" si="20"/>
        <v>0</v>
      </c>
      <c r="H155" s="216">
        <f t="shared" si="21"/>
        <v>0</v>
      </c>
      <c r="I155" s="216">
        <f t="shared" si="22"/>
        <v>0</v>
      </c>
      <c r="J155" s="217"/>
      <c r="K155" s="265"/>
    </row>
    <row r="156" spans="1:11" x14ac:dyDescent="0.25">
      <c r="A156" s="270" t="s">
        <v>658</v>
      </c>
      <c r="B156" s="271" t="s">
        <v>529</v>
      </c>
      <c r="C156" s="363" t="s">
        <v>530</v>
      </c>
      <c r="D156" s="339">
        <v>1</v>
      </c>
      <c r="E156" s="339">
        <f t="shared" si="19"/>
        <v>1</v>
      </c>
      <c r="F156" s="385"/>
      <c r="G156" s="385"/>
      <c r="H156" s="385"/>
      <c r="I156" s="385"/>
      <c r="J156" s="386"/>
      <c r="K156" s="273"/>
    </row>
    <row r="157" spans="1:11" x14ac:dyDescent="0.25">
      <c r="A157" s="213" t="s">
        <v>659</v>
      </c>
      <c r="B157" s="262" t="s">
        <v>606</v>
      </c>
      <c r="C157" s="362" t="s">
        <v>607</v>
      </c>
      <c r="D157" s="333">
        <v>1</v>
      </c>
      <c r="E157" s="333">
        <f t="shared" si="19"/>
        <v>1</v>
      </c>
      <c r="F157" s="216"/>
      <c r="G157" s="216">
        <f t="shared" si="20"/>
        <v>0</v>
      </c>
      <c r="H157" s="216">
        <f t="shared" si="21"/>
        <v>0</v>
      </c>
      <c r="I157" s="216">
        <f t="shared" si="22"/>
        <v>0</v>
      </c>
      <c r="J157" s="217"/>
      <c r="K157" s="269"/>
    </row>
    <row r="158" spans="1:11" x14ac:dyDescent="0.25">
      <c r="A158" s="213" t="s">
        <v>660</v>
      </c>
      <c r="B158" s="262" t="s">
        <v>550</v>
      </c>
      <c r="C158" s="370" t="s">
        <v>551</v>
      </c>
      <c r="D158" s="338">
        <v>1</v>
      </c>
      <c r="E158" s="338">
        <f t="shared" si="19"/>
        <v>1</v>
      </c>
      <c r="F158" s="216"/>
      <c r="G158" s="216">
        <f t="shared" si="20"/>
        <v>0</v>
      </c>
      <c r="H158" s="216">
        <f t="shared" si="21"/>
        <v>0</v>
      </c>
      <c r="I158" s="216">
        <f t="shared" si="22"/>
        <v>0</v>
      </c>
      <c r="J158" s="217"/>
      <c r="K158" s="265"/>
    </row>
    <row r="159" spans="1:11" x14ac:dyDescent="0.25">
      <c r="A159" s="270" t="s">
        <v>661</v>
      </c>
      <c r="B159" s="271" t="s">
        <v>552</v>
      </c>
      <c r="C159" s="363" t="s">
        <v>530</v>
      </c>
      <c r="D159" s="339">
        <v>1</v>
      </c>
      <c r="E159" s="339">
        <f t="shared" si="19"/>
        <v>1</v>
      </c>
      <c r="F159" s="385"/>
      <c r="G159" s="385"/>
      <c r="H159" s="385"/>
      <c r="I159" s="385"/>
      <c r="J159" s="386"/>
      <c r="K159" s="273"/>
    </row>
    <row r="160" spans="1:11" x14ac:dyDescent="0.25">
      <c r="A160" s="213" t="s">
        <v>662</v>
      </c>
      <c r="B160" s="262" t="s">
        <v>553</v>
      </c>
      <c r="C160" s="362" t="s">
        <v>554</v>
      </c>
      <c r="D160" s="337">
        <v>3</v>
      </c>
      <c r="E160" s="337">
        <f t="shared" si="19"/>
        <v>3</v>
      </c>
      <c r="F160" s="216"/>
      <c r="G160" s="216">
        <f t="shared" si="20"/>
        <v>0</v>
      </c>
      <c r="H160" s="216">
        <f t="shared" si="21"/>
        <v>0</v>
      </c>
      <c r="I160" s="216">
        <f t="shared" si="22"/>
        <v>0</v>
      </c>
      <c r="J160" s="217"/>
      <c r="K160" s="269"/>
    </row>
    <row r="161" spans="1:11" x14ac:dyDescent="0.25">
      <c r="A161" s="213" t="s">
        <v>663</v>
      </c>
      <c r="B161" s="262" t="s">
        <v>555</v>
      </c>
      <c r="C161" s="362" t="s">
        <v>556</v>
      </c>
      <c r="D161" s="337">
        <v>1</v>
      </c>
      <c r="E161" s="337">
        <f t="shared" si="19"/>
        <v>1</v>
      </c>
      <c r="F161" s="216"/>
      <c r="G161" s="216">
        <f t="shared" si="20"/>
        <v>0</v>
      </c>
      <c r="H161" s="216">
        <f t="shared" si="21"/>
        <v>0</v>
      </c>
      <c r="I161" s="216">
        <f t="shared" si="22"/>
        <v>0</v>
      </c>
      <c r="J161" s="217"/>
      <c r="K161" s="269"/>
    </row>
    <row r="162" spans="1:11" x14ac:dyDescent="0.25">
      <c r="A162" s="213" t="s">
        <v>664</v>
      </c>
      <c r="B162" s="262" t="s">
        <v>610</v>
      </c>
      <c r="C162" s="362" t="s">
        <v>558</v>
      </c>
      <c r="D162" s="337">
        <v>3</v>
      </c>
      <c r="E162" s="337">
        <f t="shared" si="19"/>
        <v>3</v>
      </c>
      <c r="F162" s="216"/>
      <c r="G162" s="216">
        <f t="shared" si="20"/>
        <v>0</v>
      </c>
      <c r="H162" s="216">
        <f t="shared" si="21"/>
        <v>0</v>
      </c>
      <c r="I162" s="216">
        <f t="shared" si="22"/>
        <v>0</v>
      </c>
      <c r="J162" s="217"/>
      <c r="K162" s="269"/>
    </row>
    <row r="163" spans="1:11" x14ac:dyDescent="0.25">
      <c r="A163" s="213" t="s">
        <v>665</v>
      </c>
      <c r="B163" s="262" t="s">
        <v>612</v>
      </c>
      <c r="C163" s="362" t="s">
        <v>560</v>
      </c>
      <c r="D163" s="337">
        <v>3</v>
      </c>
      <c r="E163" s="337">
        <f t="shared" si="19"/>
        <v>3</v>
      </c>
      <c r="F163" s="216"/>
      <c r="G163" s="216">
        <f t="shared" si="20"/>
        <v>0</v>
      </c>
      <c r="H163" s="216">
        <f t="shared" si="21"/>
        <v>0</v>
      </c>
      <c r="I163" s="216">
        <f t="shared" si="22"/>
        <v>0</v>
      </c>
      <c r="J163" s="217"/>
      <c r="K163" s="269"/>
    </row>
    <row r="164" spans="1:11" x14ac:dyDescent="0.25">
      <c r="A164" s="270">
        <v>4.2</v>
      </c>
      <c r="B164" s="271" t="s">
        <v>613</v>
      </c>
      <c r="C164" s="363" t="s">
        <v>562</v>
      </c>
      <c r="D164" s="339">
        <v>1</v>
      </c>
      <c r="E164" s="339">
        <f t="shared" si="19"/>
        <v>1</v>
      </c>
      <c r="F164" s="385"/>
      <c r="G164" s="385"/>
      <c r="H164" s="385"/>
      <c r="I164" s="385"/>
      <c r="J164" s="386"/>
      <c r="K164" s="273"/>
    </row>
    <row r="165" spans="1:11" x14ac:dyDescent="0.25">
      <c r="A165" s="270" t="s">
        <v>226</v>
      </c>
      <c r="B165" s="271" t="s">
        <v>1129</v>
      </c>
      <c r="C165" s="363" t="s">
        <v>564</v>
      </c>
      <c r="D165" s="339">
        <v>1</v>
      </c>
      <c r="E165" s="339">
        <f t="shared" si="19"/>
        <v>1</v>
      </c>
      <c r="F165" s="385"/>
      <c r="G165" s="385"/>
      <c r="H165" s="385"/>
      <c r="I165" s="385"/>
      <c r="J165" s="386"/>
      <c r="K165" s="273"/>
    </row>
    <row r="166" spans="1:11" x14ac:dyDescent="0.25">
      <c r="A166" s="213" t="s">
        <v>666</v>
      </c>
      <c r="B166" s="262" t="s">
        <v>463</v>
      </c>
      <c r="C166" s="362" t="s">
        <v>566</v>
      </c>
      <c r="D166" s="337">
        <v>1</v>
      </c>
      <c r="E166" s="337">
        <f t="shared" si="19"/>
        <v>1</v>
      </c>
      <c r="F166" s="216"/>
      <c r="G166" s="216">
        <f t="shared" si="20"/>
        <v>0</v>
      </c>
      <c r="H166" s="216">
        <f t="shared" si="21"/>
        <v>0</v>
      </c>
      <c r="I166" s="216">
        <f t="shared" si="22"/>
        <v>0</v>
      </c>
      <c r="J166" s="217"/>
      <c r="K166" s="269"/>
    </row>
    <row r="167" spans="1:11" x14ac:dyDescent="0.25">
      <c r="A167" s="213" t="s">
        <v>667</v>
      </c>
      <c r="B167" s="262" t="s">
        <v>466</v>
      </c>
      <c r="C167" s="362" t="s">
        <v>568</v>
      </c>
      <c r="D167" s="337">
        <v>1</v>
      </c>
      <c r="E167" s="337">
        <f t="shared" si="19"/>
        <v>1</v>
      </c>
      <c r="F167" s="216"/>
      <c r="G167" s="216">
        <f t="shared" si="20"/>
        <v>0</v>
      </c>
      <c r="H167" s="216">
        <f t="shared" si="21"/>
        <v>0</v>
      </c>
      <c r="I167" s="216">
        <f t="shared" si="22"/>
        <v>0</v>
      </c>
      <c r="J167" s="217"/>
      <c r="K167" s="269"/>
    </row>
    <row r="168" spans="1:11" x14ac:dyDescent="0.25">
      <c r="A168" s="213" t="s">
        <v>668</v>
      </c>
      <c r="B168" s="262" t="s">
        <v>469</v>
      </c>
      <c r="C168" s="362" t="s">
        <v>569</v>
      </c>
      <c r="D168" s="337">
        <v>1</v>
      </c>
      <c r="E168" s="337">
        <f t="shared" si="19"/>
        <v>1</v>
      </c>
      <c r="F168" s="216"/>
      <c r="G168" s="216">
        <f t="shared" si="20"/>
        <v>0</v>
      </c>
      <c r="H168" s="216">
        <f t="shared" si="21"/>
        <v>0</v>
      </c>
      <c r="I168" s="216">
        <f t="shared" si="22"/>
        <v>0</v>
      </c>
      <c r="J168" s="217"/>
      <c r="K168" s="269"/>
    </row>
    <row r="169" spans="1:11" x14ac:dyDescent="0.25">
      <c r="A169" s="213" t="s">
        <v>669</v>
      </c>
      <c r="B169" s="262" t="s">
        <v>472</v>
      </c>
      <c r="C169" s="362" t="s">
        <v>569</v>
      </c>
      <c r="D169" s="337">
        <v>1</v>
      </c>
      <c r="E169" s="337">
        <f t="shared" si="19"/>
        <v>1</v>
      </c>
      <c r="F169" s="216"/>
      <c r="G169" s="216">
        <f t="shared" si="20"/>
        <v>0</v>
      </c>
      <c r="H169" s="216">
        <f t="shared" si="21"/>
        <v>0</v>
      </c>
      <c r="I169" s="216">
        <f t="shared" si="22"/>
        <v>0</v>
      </c>
      <c r="J169" s="217"/>
      <c r="K169" s="269"/>
    </row>
    <row r="170" spans="1:11" x14ac:dyDescent="0.25">
      <c r="A170" s="213" t="s">
        <v>670</v>
      </c>
      <c r="B170" s="262" t="s">
        <v>474</v>
      </c>
      <c r="C170" s="362" t="s">
        <v>569</v>
      </c>
      <c r="D170" s="337">
        <v>1</v>
      </c>
      <c r="E170" s="337">
        <f t="shared" si="19"/>
        <v>1</v>
      </c>
      <c r="F170" s="216"/>
      <c r="G170" s="216">
        <f t="shared" si="20"/>
        <v>0</v>
      </c>
      <c r="H170" s="216">
        <f t="shared" si="21"/>
        <v>0</v>
      </c>
      <c r="I170" s="216">
        <f t="shared" si="22"/>
        <v>0</v>
      </c>
      <c r="J170" s="217"/>
      <c r="K170" s="269"/>
    </row>
    <row r="171" spans="1:11" x14ac:dyDescent="0.25">
      <c r="A171" s="270" t="s">
        <v>227</v>
      </c>
      <c r="B171" s="271" t="s">
        <v>1130</v>
      </c>
      <c r="C171" s="363" t="s">
        <v>495</v>
      </c>
      <c r="D171" s="339">
        <v>1</v>
      </c>
      <c r="E171" s="339">
        <f t="shared" si="19"/>
        <v>1</v>
      </c>
      <c r="F171" s="385"/>
      <c r="G171" s="385"/>
      <c r="H171" s="385"/>
      <c r="I171" s="385"/>
      <c r="J171" s="386"/>
      <c r="K171" s="273"/>
    </row>
    <row r="172" spans="1:11" x14ac:dyDescent="0.25">
      <c r="A172" s="213" t="s">
        <v>671</v>
      </c>
      <c r="B172" s="262" t="s">
        <v>496</v>
      </c>
      <c r="C172" s="362" t="s">
        <v>495</v>
      </c>
      <c r="D172" s="337">
        <v>1</v>
      </c>
      <c r="E172" s="337">
        <f t="shared" si="19"/>
        <v>1</v>
      </c>
      <c r="F172" s="216"/>
      <c r="G172" s="216">
        <f t="shared" si="20"/>
        <v>0</v>
      </c>
      <c r="H172" s="216">
        <f t="shared" si="21"/>
        <v>0</v>
      </c>
      <c r="I172" s="216">
        <f t="shared" si="22"/>
        <v>0</v>
      </c>
      <c r="J172" s="217"/>
      <c r="K172" s="269"/>
    </row>
    <row r="173" spans="1:11" x14ac:dyDescent="0.25">
      <c r="A173" s="213" t="s">
        <v>672</v>
      </c>
      <c r="B173" s="262" t="s">
        <v>498</v>
      </c>
      <c r="C173" s="362" t="s">
        <v>495</v>
      </c>
      <c r="D173" s="337">
        <v>1</v>
      </c>
      <c r="E173" s="337">
        <f t="shared" si="19"/>
        <v>1</v>
      </c>
      <c r="F173" s="216"/>
      <c r="G173" s="216">
        <f t="shared" si="20"/>
        <v>0</v>
      </c>
      <c r="H173" s="216">
        <f t="shared" si="21"/>
        <v>0</v>
      </c>
      <c r="I173" s="216">
        <f t="shared" si="22"/>
        <v>0</v>
      </c>
      <c r="J173" s="217"/>
      <c r="K173" s="269"/>
    </row>
    <row r="174" spans="1:11" x14ac:dyDescent="0.25">
      <c r="A174" s="213" t="s">
        <v>673</v>
      </c>
      <c r="B174" s="262" t="s">
        <v>500</v>
      </c>
      <c r="C174" s="362" t="s">
        <v>495</v>
      </c>
      <c r="D174" s="337">
        <v>1</v>
      </c>
      <c r="E174" s="337">
        <f t="shared" si="19"/>
        <v>1</v>
      </c>
      <c r="F174" s="216"/>
      <c r="G174" s="216">
        <f t="shared" si="20"/>
        <v>0</v>
      </c>
      <c r="H174" s="216">
        <f t="shared" si="21"/>
        <v>0</v>
      </c>
      <c r="I174" s="216">
        <f t="shared" si="22"/>
        <v>0</v>
      </c>
      <c r="J174" s="217"/>
      <c r="K174" s="269"/>
    </row>
    <row r="175" spans="1:11" x14ac:dyDescent="0.25">
      <c r="A175" s="270" t="s">
        <v>229</v>
      </c>
      <c r="B175" s="271" t="s">
        <v>570</v>
      </c>
      <c r="C175" s="363" t="s">
        <v>530</v>
      </c>
      <c r="D175" s="339">
        <v>1</v>
      </c>
      <c r="E175" s="339">
        <f t="shared" si="19"/>
        <v>1</v>
      </c>
      <c r="F175" s="385"/>
      <c r="G175" s="385"/>
      <c r="H175" s="385"/>
      <c r="I175" s="385"/>
      <c r="J175" s="386"/>
      <c r="K175" s="273"/>
    </row>
    <row r="176" spans="1:11" x14ac:dyDescent="0.25">
      <c r="A176" s="352" t="s">
        <v>674</v>
      </c>
      <c r="B176" s="353" t="s">
        <v>1134</v>
      </c>
      <c r="C176" s="365" t="s">
        <v>571</v>
      </c>
      <c r="D176" s="354">
        <v>1</v>
      </c>
      <c r="E176" s="354">
        <f t="shared" si="19"/>
        <v>1</v>
      </c>
      <c r="F176" s="355"/>
      <c r="G176" s="355">
        <f t="shared" si="20"/>
        <v>0</v>
      </c>
      <c r="H176" s="355">
        <f t="shared" si="21"/>
        <v>0</v>
      </c>
      <c r="I176" s="355">
        <f t="shared" si="22"/>
        <v>0</v>
      </c>
      <c r="J176" s="356"/>
      <c r="K176" s="357"/>
    </row>
    <row r="177" spans="1:12" x14ac:dyDescent="0.25">
      <c r="A177" s="213" t="s">
        <v>675</v>
      </c>
      <c r="B177" s="262" t="s">
        <v>676</v>
      </c>
      <c r="C177" s="362" t="s">
        <v>528</v>
      </c>
      <c r="D177" s="337">
        <v>1</v>
      </c>
      <c r="E177" s="337">
        <f t="shared" si="19"/>
        <v>1</v>
      </c>
      <c r="F177" s="345"/>
      <c r="G177" s="345">
        <f t="shared" si="20"/>
        <v>0</v>
      </c>
      <c r="H177" s="345">
        <f t="shared" si="21"/>
        <v>0</v>
      </c>
      <c r="I177" s="345">
        <f t="shared" si="22"/>
        <v>0</v>
      </c>
      <c r="J177" s="217"/>
      <c r="K177" s="269"/>
    </row>
    <row r="178" spans="1:12" x14ac:dyDescent="0.25">
      <c r="A178" s="213" t="s">
        <v>677</v>
      </c>
      <c r="B178" s="262" t="s">
        <v>572</v>
      </c>
      <c r="C178" s="362" t="s">
        <v>548</v>
      </c>
      <c r="D178" s="337">
        <v>1</v>
      </c>
      <c r="E178" s="337">
        <f t="shared" si="19"/>
        <v>1</v>
      </c>
      <c r="F178" s="345"/>
      <c r="G178" s="345">
        <f t="shared" si="20"/>
        <v>0</v>
      </c>
      <c r="H178" s="345">
        <f t="shared" si="21"/>
        <v>0</v>
      </c>
      <c r="I178" s="345">
        <f t="shared" si="22"/>
        <v>0</v>
      </c>
      <c r="J178" s="217"/>
      <c r="K178" s="269"/>
    </row>
    <row r="179" spans="1:12" x14ac:dyDescent="0.25">
      <c r="A179" s="346" t="s">
        <v>678</v>
      </c>
      <c r="B179" s="347" t="s">
        <v>1131</v>
      </c>
      <c r="C179" s="366" t="s">
        <v>551</v>
      </c>
      <c r="D179" s="348">
        <v>1</v>
      </c>
      <c r="E179" s="348">
        <f t="shared" si="19"/>
        <v>1</v>
      </c>
      <c r="F179" s="349"/>
      <c r="G179" s="349">
        <f t="shared" si="20"/>
        <v>0</v>
      </c>
      <c r="H179" s="349">
        <f t="shared" si="21"/>
        <v>0</v>
      </c>
      <c r="I179" s="349">
        <f t="shared" si="22"/>
        <v>0</v>
      </c>
      <c r="J179" s="350"/>
      <c r="K179" s="351"/>
    </row>
    <row r="180" spans="1:12" x14ac:dyDescent="0.25">
      <c r="A180" s="213" t="s">
        <v>679</v>
      </c>
      <c r="B180" s="262" t="s">
        <v>1132</v>
      </c>
      <c r="C180" s="362" t="s">
        <v>551</v>
      </c>
      <c r="D180" s="337">
        <v>1</v>
      </c>
      <c r="E180" s="337">
        <f t="shared" si="19"/>
        <v>1</v>
      </c>
      <c r="F180" s="216"/>
      <c r="G180" s="216">
        <f t="shared" si="20"/>
        <v>0</v>
      </c>
      <c r="H180" s="216">
        <f t="shared" si="21"/>
        <v>0</v>
      </c>
      <c r="I180" s="216">
        <f t="shared" si="22"/>
        <v>0</v>
      </c>
      <c r="J180" s="217"/>
      <c r="K180" s="269"/>
    </row>
    <row r="181" spans="1:12" s="116" customFormat="1" ht="21" x14ac:dyDescent="0.35">
      <c r="A181" s="214">
        <v>5</v>
      </c>
      <c r="B181" s="214" t="s">
        <v>680</v>
      </c>
      <c r="C181" s="215"/>
      <c r="D181" s="330"/>
      <c r="E181" s="330">
        <v>4</v>
      </c>
      <c r="F181" s="215"/>
      <c r="G181" s="384">
        <f>SUM(G182:G186)</f>
        <v>0</v>
      </c>
      <c r="H181" s="384">
        <f t="shared" ref="H181:I181" si="23">SUM(H182:H186)</f>
        <v>0</v>
      </c>
      <c r="I181" s="384">
        <f t="shared" si="23"/>
        <v>0</v>
      </c>
      <c r="J181" s="215"/>
      <c r="K181" s="399" t="s">
        <v>681</v>
      </c>
      <c r="L181" s="113"/>
    </row>
    <row r="182" spans="1:12" x14ac:dyDescent="0.25">
      <c r="A182" s="213">
        <v>5.0999999999999996</v>
      </c>
      <c r="B182" s="389" t="s">
        <v>682</v>
      </c>
      <c r="C182" s="390" t="s">
        <v>683</v>
      </c>
      <c r="D182" s="333">
        <v>6</v>
      </c>
      <c r="E182" s="333">
        <f>(D182*$E$181)</f>
        <v>24</v>
      </c>
      <c r="F182" s="216"/>
      <c r="G182" s="216">
        <f>E182*F182</f>
        <v>0</v>
      </c>
      <c r="H182" s="216">
        <f>$H$4*G182</f>
        <v>0</v>
      </c>
      <c r="I182" s="216">
        <f>G182+H182</f>
        <v>0</v>
      </c>
      <c r="J182" s="217"/>
      <c r="K182" s="269"/>
    </row>
    <row r="183" spans="1:12" x14ac:dyDescent="0.25">
      <c r="A183" s="213">
        <v>5.2</v>
      </c>
      <c r="B183" s="389" t="s">
        <v>684</v>
      </c>
      <c r="C183" s="390" t="s">
        <v>685</v>
      </c>
      <c r="D183" s="333">
        <v>12</v>
      </c>
      <c r="E183" s="333">
        <f t="shared" ref="E183:E186" si="24">(D183*$E$181)</f>
        <v>48</v>
      </c>
      <c r="F183" s="216"/>
      <c r="G183" s="216">
        <f t="shared" ref="G183:G186" si="25">E183*F183</f>
        <v>0</v>
      </c>
      <c r="H183" s="216">
        <f t="shared" ref="H183:H186" si="26">$H$4*G183</f>
        <v>0</v>
      </c>
      <c r="I183" s="216">
        <f t="shared" ref="I183:I186" si="27">G183+H183</f>
        <v>0</v>
      </c>
      <c r="J183" s="217"/>
      <c r="K183" s="269"/>
    </row>
    <row r="184" spans="1:12" ht="18.75" x14ac:dyDescent="0.25">
      <c r="A184" s="213" t="s">
        <v>686</v>
      </c>
      <c r="B184" s="391" t="s">
        <v>687</v>
      </c>
      <c r="C184" s="390" t="s">
        <v>685</v>
      </c>
      <c r="D184" s="333">
        <v>12</v>
      </c>
      <c r="E184" s="333">
        <f t="shared" si="24"/>
        <v>48</v>
      </c>
      <c r="F184" s="216"/>
      <c r="G184" s="216">
        <f t="shared" si="25"/>
        <v>0</v>
      </c>
      <c r="H184" s="216">
        <f t="shared" si="26"/>
        <v>0</v>
      </c>
      <c r="I184" s="216">
        <f t="shared" si="27"/>
        <v>0</v>
      </c>
      <c r="J184" s="217"/>
      <c r="K184" s="394"/>
    </row>
    <row r="185" spans="1:12" x14ac:dyDescent="0.25">
      <c r="A185" s="213">
        <v>5.3</v>
      </c>
      <c r="B185" s="389" t="s">
        <v>688</v>
      </c>
      <c r="C185" s="392" t="s">
        <v>689</v>
      </c>
      <c r="D185" s="333">
        <v>6</v>
      </c>
      <c r="E185" s="333">
        <f t="shared" si="24"/>
        <v>24</v>
      </c>
      <c r="F185" s="216"/>
      <c r="G185" s="216">
        <f t="shared" si="25"/>
        <v>0</v>
      </c>
      <c r="H185" s="216">
        <f t="shared" si="26"/>
        <v>0</v>
      </c>
      <c r="I185" s="216">
        <f t="shared" si="27"/>
        <v>0</v>
      </c>
      <c r="J185" s="217"/>
      <c r="K185" s="266"/>
    </row>
    <row r="186" spans="1:12" x14ac:dyDescent="0.25">
      <c r="A186" s="213">
        <v>5.4</v>
      </c>
      <c r="B186" s="389" t="s">
        <v>690</v>
      </c>
      <c r="C186" s="393" t="s">
        <v>691</v>
      </c>
      <c r="D186" s="333">
        <v>12</v>
      </c>
      <c r="E186" s="333">
        <f t="shared" si="24"/>
        <v>48</v>
      </c>
      <c r="F186" s="216"/>
      <c r="G186" s="216">
        <f t="shared" si="25"/>
        <v>0</v>
      </c>
      <c r="H186" s="216">
        <f t="shared" si="26"/>
        <v>0</v>
      </c>
      <c r="I186" s="216">
        <f t="shared" si="27"/>
        <v>0</v>
      </c>
      <c r="J186" s="217"/>
      <c r="K186" s="265"/>
    </row>
    <row r="187" spans="1:12" ht="27" customHeight="1" x14ac:dyDescent="0.35">
      <c r="A187" s="214">
        <v>6</v>
      </c>
      <c r="B187" s="214" t="s">
        <v>692</v>
      </c>
      <c r="C187" s="215"/>
      <c r="D187" s="330"/>
      <c r="E187" s="330">
        <v>2</v>
      </c>
      <c r="F187" s="215"/>
      <c r="G187" s="384">
        <f>SUM(G188:G192)</f>
        <v>0</v>
      </c>
      <c r="H187" s="384">
        <f t="shared" ref="H187" si="28">SUM(H188:H192)</f>
        <v>0</v>
      </c>
      <c r="I187" s="384">
        <f t="shared" ref="I187" si="29">SUM(I188:I192)</f>
        <v>0</v>
      </c>
      <c r="J187" s="215"/>
      <c r="K187" s="399" t="s">
        <v>693</v>
      </c>
    </row>
    <row r="188" spans="1:12" s="116" customFormat="1" ht="15.75" x14ac:dyDescent="0.25">
      <c r="A188" s="213">
        <v>6.1</v>
      </c>
      <c r="B188" s="389" t="s">
        <v>682</v>
      </c>
      <c r="C188" s="390" t="s">
        <v>683</v>
      </c>
      <c r="D188" s="333">
        <v>2</v>
      </c>
      <c r="E188" s="333">
        <f>(D188*$E$187)</f>
        <v>4</v>
      </c>
      <c r="F188" s="216"/>
      <c r="G188" s="216">
        <f>E188*F188</f>
        <v>0</v>
      </c>
      <c r="H188" s="216">
        <f>$H$4*G188</f>
        <v>0</v>
      </c>
      <c r="I188" s="216">
        <f>G188+H188</f>
        <v>0</v>
      </c>
      <c r="J188" s="217"/>
      <c r="K188" s="269"/>
      <c r="L188" s="113"/>
    </row>
    <row r="189" spans="1:12" x14ac:dyDescent="0.25">
      <c r="A189" s="213">
        <v>6.2</v>
      </c>
      <c r="B189" s="389" t="s">
        <v>684</v>
      </c>
      <c r="C189" s="390" t="s">
        <v>685</v>
      </c>
      <c r="D189" s="333">
        <v>2</v>
      </c>
      <c r="E189" s="333">
        <f t="shared" ref="E189:E192" si="30">(D189*$E$187)</f>
        <v>4</v>
      </c>
      <c r="F189" s="216"/>
      <c r="G189" s="216">
        <f t="shared" ref="G189:G192" si="31">E189*F189</f>
        <v>0</v>
      </c>
      <c r="H189" s="216">
        <f t="shared" ref="H189:H192" si="32">$H$4*G189</f>
        <v>0</v>
      </c>
      <c r="I189" s="216">
        <f t="shared" ref="I189:I192" si="33">G189+H189</f>
        <v>0</v>
      </c>
      <c r="J189" s="217"/>
      <c r="K189" s="269"/>
    </row>
    <row r="190" spans="1:12" ht="18.75" x14ac:dyDescent="0.25">
      <c r="A190" s="213" t="s">
        <v>301</v>
      </c>
      <c r="B190" s="391" t="s">
        <v>687</v>
      </c>
      <c r="C190" s="390" t="s">
        <v>685</v>
      </c>
      <c r="D190" s="333">
        <v>2</v>
      </c>
      <c r="E190" s="333">
        <f t="shared" si="30"/>
        <v>4</v>
      </c>
      <c r="F190" s="216"/>
      <c r="G190" s="216">
        <f t="shared" si="31"/>
        <v>0</v>
      </c>
      <c r="H190" s="216">
        <f t="shared" si="32"/>
        <v>0</v>
      </c>
      <c r="I190" s="216">
        <f t="shared" si="33"/>
        <v>0</v>
      </c>
      <c r="J190" s="217"/>
      <c r="K190" s="394"/>
    </row>
    <row r="191" spans="1:12" x14ac:dyDescent="0.25">
      <c r="A191" s="213">
        <v>6.3</v>
      </c>
      <c r="B191" s="389" t="s">
        <v>688</v>
      </c>
      <c r="C191" s="392" t="s">
        <v>689</v>
      </c>
      <c r="D191" s="333">
        <v>2</v>
      </c>
      <c r="E191" s="333">
        <f t="shared" si="30"/>
        <v>4</v>
      </c>
      <c r="F191" s="216"/>
      <c r="G191" s="216">
        <f t="shared" si="31"/>
        <v>0</v>
      </c>
      <c r="H191" s="216">
        <f t="shared" si="32"/>
        <v>0</v>
      </c>
      <c r="I191" s="216">
        <f t="shared" si="33"/>
        <v>0</v>
      </c>
      <c r="J191" s="217"/>
      <c r="K191" s="266"/>
    </row>
    <row r="192" spans="1:12" x14ac:dyDescent="0.25">
      <c r="A192" s="213">
        <v>6.4</v>
      </c>
      <c r="B192" s="389" t="s">
        <v>690</v>
      </c>
      <c r="C192" s="393" t="s">
        <v>691</v>
      </c>
      <c r="D192" s="333">
        <v>2</v>
      </c>
      <c r="E192" s="333">
        <f t="shared" si="30"/>
        <v>4</v>
      </c>
      <c r="F192" s="216"/>
      <c r="G192" s="216">
        <f t="shared" si="31"/>
        <v>0</v>
      </c>
      <c r="H192" s="216">
        <f t="shared" si="32"/>
        <v>0</v>
      </c>
      <c r="I192" s="216">
        <f t="shared" si="33"/>
        <v>0</v>
      </c>
      <c r="J192" s="217"/>
      <c r="K192" s="265"/>
    </row>
    <row r="193" spans="1:12" ht="21" x14ac:dyDescent="0.35">
      <c r="A193" s="214">
        <v>7</v>
      </c>
      <c r="B193" s="214" t="s">
        <v>694</v>
      </c>
      <c r="C193" s="215"/>
      <c r="D193" s="330"/>
      <c r="E193" s="330">
        <v>6</v>
      </c>
      <c r="F193" s="215"/>
      <c r="G193" s="384">
        <f>SUM(G194:G202)</f>
        <v>0</v>
      </c>
      <c r="H193" s="384">
        <f t="shared" ref="H193:I193" si="34">SUM(H194:H202)</f>
        <v>0</v>
      </c>
      <c r="I193" s="384">
        <f t="shared" si="34"/>
        <v>0</v>
      </c>
      <c r="J193" s="215"/>
      <c r="K193" s="215" t="s">
        <v>695</v>
      </c>
    </row>
    <row r="194" spans="1:12" x14ac:dyDescent="0.25">
      <c r="A194" s="213">
        <v>7.1</v>
      </c>
      <c r="B194" s="395" t="s">
        <v>696</v>
      </c>
      <c r="C194" s="390" t="s">
        <v>697</v>
      </c>
      <c r="D194" s="333">
        <v>1</v>
      </c>
      <c r="E194" s="333">
        <f>D194*$E$193</f>
        <v>6</v>
      </c>
      <c r="F194" s="216"/>
      <c r="G194" s="216">
        <f>E194*F194</f>
        <v>0</v>
      </c>
      <c r="H194" s="216">
        <f>$H$4*G194</f>
        <v>0</v>
      </c>
      <c r="I194" s="216">
        <f>G194+H194</f>
        <v>0</v>
      </c>
      <c r="J194" s="217"/>
      <c r="K194" s="269"/>
    </row>
    <row r="195" spans="1:12" x14ac:dyDescent="0.25">
      <c r="A195" s="213">
        <v>7.2</v>
      </c>
      <c r="B195" s="396" t="s">
        <v>698</v>
      </c>
      <c r="C195" s="393" t="s">
        <v>699</v>
      </c>
      <c r="D195" s="338">
        <v>1</v>
      </c>
      <c r="E195" s="338">
        <f t="shared" ref="E195:E202" si="35">D195*$E$193</f>
        <v>6</v>
      </c>
      <c r="F195" s="216"/>
      <c r="G195" s="216">
        <f t="shared" ref="G195:G202" si="36">E195*F195</f>
        <v>0</v>
      </c>
      <c r="H195" s="216">
        <f t="shared" ref="H195:H202" si="37">$H$4*G195</f>
        <v>0</v>
      </c>
      <c r="I195" s="216">
        <f t="shared" ref="I195:I202" si="38">G195+H195</f>
        <v>0</v>
      </c>
      <c r="J195" s="217"/>
      <c r="K195" s="265"/>
    </row>
    <row r="196" spans="1:12" x14ac:dyDescent="0.25">
      <c r="A196" s="213">
        <v>7.3</v>
      </c>
      <c r="B196" s="396" t="s">
        <v>700</v>
      </c>
      <c r="C196" s="390" t="s">
        <v>699</v>
      </c>
      <c r="D196" s="333">
        <v>1</v>
      </c>
      <c r="E196" s="333">
        <f t="shared" si="35"/>
        <v>6</v>
      </c>
      <c r="F196" s="216"/>
      <c r="G196" s="216">
        <f t="shared" si="36"/>
        <v>0</v>
      </c>
      <c r="H196" s="216">
        <f t="shared" si="37"/>
        <v>0</v>
      </c>
      <c r="I196" s="216">
        <f t="shared" si="38"/>
        <v>0</v>
      </c>
      <c r="J196" s="217"/>
      <c r="K196" s="269"/>
    </row>
    <row r="197" spans="1:12" x14ac:dyDescent="0.25">
      <c r="A197" s="213">
        <v>7.4</v>
      </c>
      <c r="B197" s="407" t="s">
        <v>701</v>
      </c>
      <c r="C197" s="397" t="s">
        <v>697</v>
      </c>
      <c r="D197" s="338">
        <v>1</v>
      </c>
      <c r="E197" s="338">
        <f t="shared" si="35"/>
        <v>6</v>
      </c>
      <c r="F197" s="216"/>
      <c r="G197" s="216">
        <f t="shared" si="36"/>
        <v>0</v>
      </c>
      <c r="H197" s="216">
        <f t="shared" si="37"/>
        <v>0</v>
      </c>
      <c r="I197" s="216">
        <f t="shared" si="38"/>
        <v>0</v>
      </c>
      <c r="J197" s="217"/>
      <c r="K197" s="265"/>
    </row>
    <row r="198" spans="1:12" s="127" customFormat="1" ht="23.25" x14ac:dyDescent="0.25">
      <c r="A198" s="213">
        <v>7.5</v>
      </c>
      <c r="B198" s="407" t="s">
        <v>702</v>
      </c>
      <c r="C198" s="390" t="s">
        <v>697</v>
      </c>
      <c r="D198" s="333">
        <v>1</v>
      </c>
      <c r="E198" s="333">
        <f t="shared" si="35"/>
        <v>6</v>
      </c>
      <c r="F198" s="216"/>
      <c r="G198" s="216">
        <f t="shared" si="36"/>
        <v>0</v>
      </c>
      <c r="H198" s="216">
        <f t="shared" si="37"/>
        <v>0</v>
      </c>
      <c r="I198" s="216">
        <f t="shared" si="38"/>
        <v>0</v>
      </c>
      <c r="J198" s="217"/>
      <c r="K198" s="269"/>
      <c r="L198" s="113"/>
    </row>
    <row r="199" spans="1:12" x14ac:dyDescent="0.25">
      <c r="A199" s="213">
        <v>7.6</v>
      </c>
      <c r="B199" s="407" t="s">
        <v>703</v>
      </c>
      <c r="C199" s="390" t="s">
        <v>697</v>
      </c>
      <c r="D199" s="333">
        <v>1</v>
      </c>
      <c r="E199" s="333">
        <f t="shared" si="35"/>
        <v>6</v>
      </c>
      <c r="F199" s="216"/>
      <c r="G199" s="216">
        <f t="shared" si="36"/>
        <v>0</v>
      </c>
      <c r="H199" s="216">
        <f t="shared" si="37"/>
        <v>0</v>
      </c>
      <c r="I199" s="216">
        <f t="shared" si="38"/>
        <v>0</v>
      </c>
      <c r="J199" s="217"/>
      <c r="K199" s="269"/>
    </row>
    <row r="200" spans="1:12" x14ac:dyDescent="0.25">
      <c r="A200" s="213">
        <v>7.7</v>
      </c>
      <c r="B200" s="396" t="s">
        <v>704</v>
      </c>
      <c r="C200" s="390" t="s">
        <v>699</v>
      </c>
      <c r="D200" s="333">
        <v>1</v>
      </c>
      <c r="E200" s="333">
        <f t="shared" si="35"/>
        <v>6</v>
      </c>
      <c r="F200" s="216"/>
      <c r="G200" s="216">
        <f t="shared" si="36"/>
        <v>0</v>
      </c>
      <c r="H200" s="216">
        <f t="shared" si="37"/>
        <v>0</v>
      </c>
      <c r="I200" s="216">
        <f t="shared" si="38"/>
        <v>0</v>
      </c>
      <c r="J200" s="217"/>
      <c r="K200" s="269"/>
    </row>
    <row r="201" spans="1:12" x14ac:dyDescent="0.25">
      <c r="A201" s="213">
        <v>7.8</v>
      </c>
      <c r="B201" s="396" t="s">
        <v>705</v>
      </c>
      <c r="C201" s="390" t="s">
        <v>699</v>
      </c>
      <c r="D201" s="333">
        <v>1</v>
      </c>
      <c r="E201" s="333">
        <f t="shared" si="35"/>
        <v>6</v>
      </c>
      <c r="F201" s="216"/>
      <c r="G201" s="216">
        <f t="shared" si="36"/>
        <v>0</v>
      </c>
      <c r="H201" s="216">
        <f t="shared" si="37"/>
        <v>0</v>
      </c>
      <c r="I201" s="216">
        <f t="shared" si="38"/>
        <v>0</v>
      </c>
      <c r="J201" s="217"/>
      <c r="K201" s="269"/>
    </row>
    <row r="202" spans="1:12" x14ac:dyDescent="0.25">
      <c r="A202" s="213">
        <v>7.9</v>
      </c>
      <c r="B202" s="398" t="s">
        <v>706</v>
      </c>
      <c r="C202" s="390" t="s">
        <v>699</v>
      </c>
      <c r="D202" s="333">
        <v>1</v>
      </c>
      <c r="E202" s="333">
        <f t="shared" si="35"/>
        <v>6</v>
      </c>
      <c r="F202" s="216"/>
      <c r="G202" s="216">
        <f t="shared" si="36"/>
        <v>0</v>
      </c>
      <c r="H202" s="216">
        <f t="shared" si="37"/>
        <v>0</v>
      </c>
      <c r="I202" s="216">
        <f t="shared" si="38"/>
        <v>0</v>
      </c>
      <c r="J202" s="217"/>
      <c r="K202" s="269"/>
    </row>
    <row r="204" spans="1:12" ht="15.75" thickBot="1" x14ac:dyDescent="0.3">
      <c r="E204" s="344"/>
      <c r="F204" s="113"/>
      <c r="G204" s="113"/>
      <c r="H204" s="113"/>
      <c r="I204" s="113"/>
    </row>
    <row r="205" spans="1:12" ht="24" thickBot="1" x14ac:dyDescent="0.3">
      <c r="A205" s="383"/>
      <c r="B205" s="487" t="s">
        <v>981</v>
      </c>
      <c r="C205" s="488"/>
      <c r="D205" s="488"/>
      <c r="E205" s="488"/>
      <c r="F205" s="488"/>
      <c r="G205" s="488"/>
      <c r="H205" s="489"/>
      <c r="I205" s="401">
        <f>SUM(I5,I52,I181)/2+SUM(I69,I125,I187)+(I193*2/3)</f>
        <v>0</v>
      </c>
    </row>
    <row r="206" spans="1:12" ht="24" thickBot="1" x14ac:dyDescent="0.3">
      <c r="A206" s="383"/>
      <c r="B206" s="487" t="s">
        <v>982</v>
      </c>
      <c r="C206" s="488"/>
      <c r="D206" s="488"/>
      <c r="E206" s="488"/>
      <c r="F206" s="488"/>
      <c r="G206" s="488"/>
      <c r="H206" s="489"/>
      <c r="I206" s="400">
        <f>SUM(I5,I52,I181)/2+(I193*1/3)</f>
        <v>0</v>
      </c>
    </row>
    <row r="207" spans="1:12" x14ac:dyDescent="0.25">
      <c r="E207" s="344"/>
      <c r="F207" s="113"/>
      <c r="G207" s="113"/>
      <c r="H207" s="113"/>
      <c r="I207" s="113"/>
    </row>
    <row r="208" spans="1:12" x14ac:dyDescent="0.25">
      <c r="E208" s="344"/>
      <c r="F208" s="113"/>
      <c r="G208" s="113"/>
      <c r="H208" s="113"/>
      <c r="I208" s="113"/>
    </row>
    <row r="209" spans="5:9" x14ac:dyDescent="0.25">
      <c r="E209" s="344"/>
      <c r="F209" s="113"/>
      <c r="G209" s="113"/>
      <c r="H209" s="113"/>
      <c r="I209" s="113"/>
    </row>
  </sheetData>
  <mergeCells count="2">
    <mergeCell ref="B205:H205"/>
    <mergeCell ref="B206:H206"/>
  </mergeCells>
  <dataValidations count="1">
    <dataValidation type="list" allowBlank="1" showInputMessage="1" showErrorMessage="1" sqref="I4">
      <formula1>rngCurrencies</formula1>
    </dataValidation>
  </dataValidations>
  <pageMargins left="0.7" right="0.7" top="0.75" bottom="0.75" header="0.3" footer="0.3"/>
  <pageSetup paperSize="9"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39997558519241921"/>
    <pageSetUpPr fitToPage="1"/>
  </sheetPr>
  <dimension ref="B1:AW138"/>
  <sheetViews>
    <sheetView zoomScale="70" zoomScaleNormal="70" workbookViewId="0">
      <pane xSplit="1" ySplit="2" topLeftCell="B24" activePane="bottomRight" state="frozen"/>
      <selection pane="topRight" activeCell="D21" sqref="C21:D21"/>
      <selection pane="bottomLeft" activeCell="D21" sqref="C21:D21"/>
      <selection pane="bottomRight" activeCell="AI55" sqref="AI55"/>
    </sheetView>
  </sheetViews>
  <sheetFormatPr defaultRowHeight="15" x14ac:dyDescent="0.25"/>
  <cols>
    <col min="1" max="1" width="1.85546875" customWidth="1"/>
    <col min="2" max="2" width="20.85546875" customWidth="1"/>
    <col min="3" max="3" width="37.5703125" bestFit="1" customWidth="1"/>
    <col min="4" max="4" width="17.5703125" customWidth="1"/>
    <col min="5" max="5" width="10.5703125" bestFit="1" customWidth="1"/>
    <col min="6" max="6" width="10.5703125" customWidth="1"/>
    <col min="7" max="9" width="14.5703125" bestFit="1" customWidth="1"/>
    <col min="10" max="19" width="14.5703125" customWidth="1"/>
    <col min="20" max="22" width="11.85546875" customWidth="1"/>
    <col min="23" max="23" width="13.42578125" bestFit="1" customWidth="1"/>
    <col min="24" max="33" width="13.42578125" customWidth="1"/>
    <col min="34" max="34" width="13.42578125" bestFit="1" customWidth="1"/>
    <col min="35" max="35" width="17.140625" customWidth="1"/>
    <col min="36" max="36" width="19.42578125" customWidth="1"/>
    <col min="37" max="37" width="19.85546875" customWidth="1"/>
    <col min="38" max="38" width="15" style="7" bestFit="1" customWidth="1"/>
    <col min="39" max="39" width="23.85546875" style="7" customWidth="1"/>
    <col min="40" max="40" width="3.85546875" customWidth="1"/>
  </cols>
  <sheetData>
    <row r="1" spans="2:49" ht="113.25" x14ac:dyDescent="0.25">
      <c r="B1" s="111" t="s">
        <v>707</v>
      </c>
      <c r="C1" s="111" t="s">
        <v>708</v>
      </c>
      <c r="D1" s="111" t="s">
        <v>709</v>
      </c>
      <c r="E1" s="111" t="s">
        <v>710</v>
      </c>
      <c r="F1" s="111" t="s">
        <v>711</v>
      </c>
      <c r="G1" s="111" t="s">
        <v>712</v>
      </c>
      <c r="H1" s="111" t="s">
        <v>713</v>
      </c>
      <c r="I1" s="111" t="s">
        <v>714</v>
      </c>
      <c r="J1" s="111" t="s">
        <v>1175</v>
      </c>
      <c r="K1" s="111" t="s">
        <v>1176</v>
      </c>
      <c r="L1" s="111" t="s">
        <v>1177</v>
      </c>
      <c r="M1" s="111" t="s">
        <v>1178</v>
      </c>
      <c r="N1" s="111" t="s">
        <v>1179</v>
      </c>
      <c r="O1" s="111" t="s">
        <v>1180</v>
      </c>
      <c r="P1" s="111" t="s">
        <v>1181</v>
      </c>
      <c r="Q1" s="111" t="s">
        <v>1182</v>
      </c>
      <c r="R1" s="111" t="s">
        <v>1183</v>
      </c>
      <c r="S1" s="111" t="s">
        <v>1184</v>
      </c>
      <c r="T1" s="111" t="s">
        <v>715</v>
      </c>
      <c r="U1" s="111" t="s">
        <v>716</v>
      </c>
      <c r="V1" s="111" t="s">
        <v>717</v>
      </c>
      <c r="W1" s="111" t="s">
        <v>718</v>
      </c>
      <c r="X1" s="111" t="s">
        <v>719</v>
      </c>
      <c r="Y1" s="111" t="s">
        <v>1185</v>
      </c>
      <c r="Z1" s="111" t="s">
        <v>1186</v>
      </c>
      <c r="AA1" s="111" t="s">
        <v>1187</v>
      </c>
      <c r="AB1" s="111" t="s">
        <v>1188</v>
      </c>
      <c r="AC1" s="111" t="s">
        <v>1189</v>
      </c>
      <c r="AD1" s="111" t="s">
        <v>1190</v>
      </c>
      <c r="AE1" s="111" t="s">
        <v>1191</v>
      </c>
      <c r="AF1" s="111" t="s">
        <v>1192</v>
      </c>
      <c r="AG1" s="111" t="s">
        <v>1193</v>
      </c>
      <c r="AH1" s="111" t="s">
        <v>1194</v>
      </c>
      <c r="AI1" s="111" t="s">
        <v>720</v>
      </c>
      <c r="AJ1" s="111"/>
      <c r="AK1" s="111" t="s">
        <v>721</v>
      </c>
      <c r="AL1" s="111" t="s">
        <v>722</v>
      </c>
      <c r="AM1" s="143" t="s">
        <v>723</v>
      </c>
      <c r="AN1" s="112"/>
      <c r="AO1" s="490" t="s">
        <v>724</v>
      </c>
      <c r="AP1" s="490"/>
      <c r="AS1" s="65"/>
      <c r="AT1" s="65"/>
      <c r="AU1" s="65"/>
      <c r="AV1" s="65"/>
      <c r="AW1" s="65"/>
    </row>
    <row r="2" spans="2:49" ht="30" x14ac:dyDescent="0.25">
      <c r="B2" s="8" t="s">
        <v>42</v>
      </c>
      <c r="C2" s="8" t="s">
        <v>725</v>
      </c>
      <c r="D2" s="11" t="s">
        <v>726</v>
      </c>
      <c r="E2" s="13" t="s">
        <v>727</v>
      </c>
      <c r="F2" s="13" t="s">
        <v>728</v>
      </c>
      <c r="G2" s="13" t="s">
        <v>729</v>
      </c>
      <c r="H2" s="13" t="s">
        <v>1034</v>
      </c>
      <c r="I2" s="13" t="s">
        <v>1035</v>
      </c>
      <c r="J2" s="13" t="s">
        <v>1036</v>
      </c>
      <c r="K2" s="13" t="s">
        <v>1037</v>
      </c>
      <c r="L2" s="13" t="s">
        <v>1038</v>
      </c>
      <c r="M2" s="13" t="s">
        <v>1039</v>
      </c>
      <c r="N2" s="13" t="s">
        <v>1040</v>
      </c>
      <c r="O2" s="13" t="s">
        <v>1041</v>
      </c>
      <c r="P2" s="13" t="s">
        <v>1042</v>
      </c>
      <c r="Q2" s="13" t="s">
        <v>1043</v>
      </c>
      <c r="R2" s="13" t="s">
        <v>1044</v>
      </c>
      <c r="S2" s="13" t="s">
        <v>1045</v>
      </c>
      <c r="T2" s="13" t="s">
        <v>730</v>
      </c>
      <c r="U2" s="13" t="s">
        <v>731</v>
      </c>
      <c r="V2" s="13" t="s">
        <v>732</v>
      </c>
      <c r="W2" s="13" t="s">
        <v>1046</v>
      </c>
      <c r="X2" s="13" t="s">
        <v>1047</v>
      </c>
      <c r="Y2" s="13" t="s">
        <v>1048</v>
      </c>
      <c r="Z2" s="13" t="s">
        <v>1049</v>
      </c>
      <c r="AA2" s="13" t="s">
        <v>1050</v>
      </c>
      <c r="AB2" s="13" t="s">
        <v>1051</v>
      </c>
      <c r="AC2" s="13" t="s">
        <v>1052</v>
      </c>
      <c r="AD2" s="13" t="s">
        <v>1053</v>
      </c>
      <c r="AE2" s="13" t="s">
        <v>1054</v>
      </c>
      <c r="AF2" s="13" t="s">
        <v>1055</v>
      </c>
      <c r="AG2" s="13" t="s">
        <v>1056</v>
      </c>
      <c r="AH2" s="13" t="s">
        <v>1057</v>
      </c>
      <c r="AI2" s="13" t="s">
        <v>450</v>
      </c>
      <c r="AJ2" s="19" t="s">
        <v>733</v>
      </c>
      <c r="AK2" s="8" t="s">
        <v>734</v>
      </c>
      <c r="AL2" s="12" t="s">
        <v>452</v>
      </c>
      <c r="AM2" s="12" t="s">
        <v>453</v>
      </c>
      <c r="AN2" s="1"/>
      <c r="AO2" s="84" t="s">
        <v>735</v>
      </c>
      <c r="AP2" s="59">
        <v>0</v>
      </c>
    </row>
    <row r="3" spans="2:49" ht="15" customHeight="1" x14ac:dyDescent="0.3">
      <c r="B3" s="44" t="s">
        <v>736</v>
      </c>
      <c r="C3" s="44" t="s">
        <v>737</v>
      </c>
      <c r="D3" s="46" t="s">
        <v>738</v>
      </c>
      <c r="E3" s="56">
        <v>25</v>
      </c>
      <c r="F3" s="56">
        <v>20</v>
      </c>
      <c r="G3" s="56">
        <v>15</v>
      </c>
      <c r="H3" s="56">
        <v>10</v>
      </c>
      <c r="I3" s="56">
        <v>5</v>
      </c>
      <c r="J3" s="56" t="s">
        <v>420</v>
      </c>
      <c r="K3" s="56" t="s">
        <v>1081</v>
      </c>
      <c r="L3" s="56" t="s">
        <v>1082</v>
      </c>
      <c r="M3" s="56" t="s">
        <v>1081</v>
      </c>
      <c r="N3" s="56" t="s">
        <v>251</v>
      </c>
      <c r="O3" s="56" t="s">
        <v>251</v>
      </c>
      <c r="P3" s="56" t="s">
        <v>420</v>
      </c>
      <c r="Q3" s="56" t="s">
        <v>1081</v>
      </c>
      <c r="R3" s="56" t="s">
        <v>420</v>
      </c>
      <c r="S3" s="56" t="s">
        <v>420</v>
      </c>
      <c r="T3" s="57">
        <v>50</v>
      </c>
      <c r="U3" s="57">
        <v>51</v>
      </c>
      <c r="V3" s="57">
        <v>52</v>
      </c>
      <c r="W3" s="57">
        <v>53</v>
      </c>
      <c r="X3" s="57" t="s">
        <v>1083</v>
      </c>
      <c r="Y3" s="57" t="s">
        <v>1084</v>
      </c>
      <c r="Z3" s="57" t="s">
        <v>1085</v>
      </c>
      <c r="AA3" s="57" t="s">
        <v>1086</v>
      </c>
      <c r="AB3" s="57" t="s">
        <v>1087</v>
      </c>
      <c r="AC3" s="57" t="s">
        <v>1088</v>
      </c>
      <c r="AD3" s="57" t="s">
        <v>1089</v>
      </c>
      <c r="AE3" s="57" t="s">
        <v>1090</v>
      </c>
      <c r="AF3" s="57" t="s">
        <v>1091</v>
      </c>
      <c r="AG3" s="57" t="s">
        <v>1092</v>
      </c>
      <c r="AH3" s="57" t="s">
        <v>1093</v>
      </c>
      <c r="AI3" s="446">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12105</v>
      </c>
      <c r="AJ3" s="56" t="s">
        <v>739</v>
      </c>
      <c r="AK3" s="67">
        <f>CLIN2_Labour102[[#This Row],[Extended cost]]*0.05</f>
        <v>605.25</v>
      </c>
      <c r="AL3" s="67" t="s">
        <v>740</v>
      </c>
      <c r="AM3" s="58" t="s">
        <v>741</v>
      </c>
      <c r="AN3" s="43"/>
      <c r="AO3" s="43" t="s">
        <v>742</v>
      </c>
    </row>
    <row r="4" spans="2:49" ht="15" customHeight="1" x14ac:dyDescent="0.25">
      <c r="B4" t="s">
        <v>743</v>
      </c>
      <c r="C4" s="115" t="s">
        <v>744</v>
      </c>
      <c r="D4" s="37"/>
      <c r="E4" s="69"/>
      <c r="F4" s="69"/>
      <c r="G4" s="69"/>
      <c r="H4" s="69"/>
      <c r="I4" s="69"/>
      <c r="J4" s="69"/>
      <c r="K4" s="69"/>
      <c r="L4" s="69"/>
      <c r="M4" s="69"/>
      <c r="N4" s="69"/>
      <c r="O4" s="69"/>
      <c r="P4" s="69"/>
      <c r="Q4" s="69"/>
      <c r="R4" s="69"/>
      <c r="S4" s="69"/>
      <c r="T4" s="60"/>
      <c r="U4" s="60"/>
      <c r="V4" s="60"/>
      <c r="W4" s="60"/>
      <c r="X4" s="60"/>
      <c r="Y4" s="60"/>
      <c r="Z4" s="60"/>
      <c r="AA4" s="60"/>
      <c r="AB4" s="60"/>
      <c r="AC4" s="60"/>
      <c r="AD4" s="60"/>
      <c r="AE4" s="60"/>
      <c r="AF4" s="60"/>
      <c r="AG4" s="60"/>
      <c r="AH4" s="60"/>
      <c r="AI4"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4" s="9"/>
      <c r="AK4" s="66">
        <f>(CLIN2_Labour102[[#This Row],[Extended cost]]+CLIN2_Labour102[[#This Row],[Expat Allowance (ONLY if applicable)]])*$AP$2</f>
        <v>0</v>
      </c>
      <c r="AL4" s="66">
        <f>CLIN2_Labour102[[#This Row],[Extended cost]]+CLIN2_Labour102[[#This Row],[Expat Allowance (ONLY if applicable)]]+CLIN2_Labour102[[#This Row],[Profit ]]</f>
        <v>0</v>
      </c>
    </row>
    <row r="5" spans="2:49" ht="15" customHeight="1" x14ac:dyDescent="0.25">
      <c r="B5" t="s">
        <v>745</v>
      </c>
      <c r="C5" s="115" t="s">
        <v>744</v>
      </c>
      <c r="D5" s="37"/>
      <c r="E5" s="69"/>
      <c r="F5" s="69"/>
      <c r="G5" s="69"/>
      <c r="H5" s="69"/>
      <c r="I5" s="69"/>
      <c r="J5" s="69"/>
      <c r="K5" s="69"/>
      <c r="L5" s="69"/>
      <c r="M5" s="69"/>
      <c r="N5" s="69"/>
      <c r="O5" s="69"/>
      <c r="P5" s="69"/>
      <c r="Q5" s="69"/>
      <c r="R5" s="69"/>
      <c r="S5" s="69"/>
      <c r="T5" s="60"/>
      <c r="U5" s="60"/>
      <c r="V5" s="60"/>
      <c r="W5" s="60"/>
      <c r="X5" s="60"/>
      <c r="Y5" s="60"/>
      <c r="Z5" s="60"/>
      <c r="AA5" s="60"/>
      <c r="AB5" s="60"/>
      <c r="AC5" s="60"/>
      <c r="AD5" s="60"/>
      <c r="AE5" s="60"/>
      <c r="AF5" s="60"/>
      <c r="AG5" s="60"/>
      <c r="AH5" s="60"/>
      <c r="AI5"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5" s="9"/>
      <c r="AK5" s="66">
        <f>(CLIN2_Labour102[[#This Row],[Extended cost]]+CLIN2_Labour102[[#This Row],[Expat Allowance (ONLY if applicable)]])*$AP$2</f>
        <v>0</v>
      </c>
      <c r="AL5" s="66">
        <f>CLIN2_Labour102[[#This Row],[Extended cost]]+CLIN2_Labour102[[#This Row],[Expat Allowance (ONLY if applicable)]]+CLIN2_Labour102[[#This Row],[Profit ]]</f>
        <v>0</v>
      </c>
    </row>
    <row r="6" spans="2:49" ht="15" customHeight="1" x14ac:dyDescent="0.25">
      <c r="B6" t="s">
        <v>746</v>
      </c>
      <c r="C6" s="115" t="s">
        <v>744</v>
      </c>
      <c r="D6" s="37"/>
      <c r="E6" s="69"/>
      <c r="F6" s="69"/>
      <c r="G6" s="69"/>
      <c r="H6" s="69"/>
      <c r="I6" s="69"/>
      <c r="J6" s="69"/>
      <c r="K6" s="69"/>
      <c r="L6" s="69"/>
      <c r="M6" s="69"/>
      <c r="N6" s="69"/>
      <c r="O6" s="69"/>
      <c r="P6" s="69"/>
      <c r="Q6" s="69"/>
      <c r="R6" s="69"/>
      <c r="S6" s="69"/>
      <c r="T6" s="60"/>
      <c r="U6" s="60"/>
      <c r="V6" s="60"/>
      <c r="W6" s="60"/>
      <c r="X6" s="60"/>
      <c r="Y6" s="60"/>
      <c r="Z6" s="60"/>
      <c r="AA6" s="60"/>
      <c r="AB6" s="60"/>
      <c r="AC6" s="60"/>
      <c r="AD6" s="60"/>
      <c r="AE6" s="60"/>
      <c r="AF6" s="60"/>
      <c r="AG6" s="60"/>
      <c r="AH6" s="60"/>
      <c r="AI6"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6" s="9"/>
      <c r="AK6" s="66">
        <f>(CLIN2_Labour102[[#This Row],[Extended cost]]+CLIN2_Labour102[[#This Row],[Expat Allowance (ONLY if applicable)]])*$AP$2</f>
        <v>0</v>
      </c>
      <c r="AL6" s="66">
        <f>CLIN2_Labour102[[#This Row],[Extended cost]]+CLIN2_Labour102[[#This Row],[Expat Allowance (ONLY if applicable)]]+CLIN2_Labour102[[#This Row],[Profit ]]</f>
        <v>0</v>
      </c>
    </row>
    <row r="7" spans="2:49" ht="15" customHeight="1" x14ac:dyDescent="0.25">
      <c r="B7" t="s">
        <v>747</v>
      </c>
      <c r="C7" s="115" t="s">
        <v>744</v>
      </c>
      <c r="D7" s="37"/>
      <c r="E7" s="69"/>
      <c r="F7" s="69"/>
      <c r="G7" s="69"/>
      <c r="H7" s="69"/>
      <c r="I7" s="69"/>
      <c r="J7" s="69"/>
      <c r="K7" s="69"/>
      <c r="L7" s="69"/>
      <c r="M7" s="69"/>
      <c r="N7" s="69"/>
      <c r="O7" s="69"/>
      <c r="P7" s="69"/>
      <c r="Q7" s="69"/>
      <c r="R7" s="69"/>
      <c r="S7" s="69"/>
      <c r="T7" s="60"/>
      <c r="U7" s="60"/>
      <c r="V7" s="60"/>
      <c r="W7" s="60"/>
      <c r="X7" s="60"/>
      <c r="Y7" s="60"/>
      <c r="Z7" s="60"/>
      <c r="AA7" s="60"/>
      <c r="AB7" s="60"/>
      <c r="AC7" s="60"/>
      <c r="AD7" s="60"/>
      <c r="AE7" s="60"/>
      <c r="AF7" s="60"/>
      <c r="AG7" s="60"/>
      <c r="AH7" s="60"/>
      <c r="AI7"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7" s="9"/>
      <c r="AK7" s="66">
        <f>(CLIN2_Labour102[[#This Row],[Extended cost]]+CLIN2_Labour102[[#This Row],[Expat Allowance (ONLY if applicable)]])*$AP$2</f>
        <v>0</v>
      </c>
      <c r="AL7" s="66">
        <f>CLIN2_Labour102[[#This Row],[Extended cost]]+CLIN2_Labour102[[#This Row],[Expat Allowance (ONLY if applicable)]]+CLIN2_Labour102[[#This Row],[Profit ]]</f>
        <v>0</v>
      </c>
    </row>
    <row r="8" spans="2:49" ht="15" customHeight="1" x14ac:dyDescent="0.25">
      <c r="B8" t="s">
        <v>748</v>
      </c>
      <c r="C8" s="115" t="s">
        <v>744</v>
      </c>
      <c r="D8" s="37"/>
      <c r="E8" s="69"/>
      <c r="F8" s="69"/>
      <c r="G8" s="69"/>
      <c r="H8" s="69"/>
      <c r="I8" s="69"/>
      <c r="J8" s="69"/>
      <c r="K8" s="69"/>
      <c r="L8" s="69"/>
      <c r="M8" s="69"/>
      <c r="N8" s="69"/>
      <c r="O8" s="69"/>
      <c r="P8" s="69"/>
      <c r="Q8" s="69"/>
      <c r="R8" s="69"/>
      <c r="S8" s="69"/>
      <c r="T8" s="60"/>
      <c r="U8" s="60"/>
      <c r="V8" s="60"/>
      <c r="W8" s="60"/>
      <c r="X8" s="60"/>
      <c r="Y8" s="60"/>
      <c r="Z8" s="60"/>
      <c r="AA8" s="60"/>
      <c r="AB8" s="60"/>
      <c r="AC8" s="60"/>
      <c r="AD8" s="60"/>
      <c r="AE8" s="60"/>
      <c r="AF8" s="60"/>
      <c r="AG8" s="60"/>
      <c r="AH8" s="60"/>
      <c r="AI8"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8" s="9"/>
      <c r="AK8" s="66">
        <f>(CLIN2_Labour102[[#This Row],[Extended cost]]+CLIN2_Labour102[[#This Row],[Expat Allowance (ONLY if applicable)]])*$AP$2</f>
        <v>0</v>
      </c>
      <c r="AL8" s="66">
        <f>CLIN2_Labour102[[#This Row],[Extended cost]]+CLIN2_Labour102[[#This Row],[Expat Allowance (ONLY if applicable)]]+CLIN2_Labour102[[#This Row],[Profit ]]</f>
        <v>0</v>
      </c>
    </row>
    <row r="9" spans="2:49" ht="15" customHeight="1" x14ac:dyDescent="0.25">
      <c r="B9" t="s">
        <v>749</v>
      </c>
      <c r="C9" s="115" t="s">
        <v>744</v>
      </c>
      <c r="D9" s="37"/>
      <c r="E9" s="69"/>
      <c r="F9" s="69"/>
      <c r="G9" s="69"/>
      <c r="H9" s="69"/>
      <c r="I9" s="69"/>
      <c r="J9" s="69"/>
      <c r="K9" s="69"/>
      <c r="L9" s="69"/>
      <c r="M9" s="69"/>
      <c r="N9" s="69"/>
      <c r="O9" s="69"/>
      <c r="P9" s="69"/>
      <c r="Q9" s="69"/>
      <c r="R9" s="69"/>
      <c r="S9" s="69"/>
      <c r="T9" s="60"/>
      <c r="U9" s="60"/>
      <c r="V9" s="60"/>
      <c r="W9" s="60"/>
      <c r="X9" s="60"/>
      <c r="Y9" s="60"/>
      <c r="Z9" s="60"/>
      <c r="AA9" s="60"/>
      <c r="AB9" s="60"/>
      <c r="AC9" s="60"/>
      <c r="AD9" s="60"/>
      <c r="AE9" s="60"/>
      <c r="AF9" s="60"/>
      <c r="AG9" s="60"/>
      <c r="AH9" s="60"/>
      <c r="AI9"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9" s="9"/>
      <c r="AK9" s="66">
        <f>(CLIN2_Labour102[[#This Row],[Extended cost]]+CLIN2_Labour102[[#This Row],[Expat Allowance (ONLY if applicable)]])*$AP$2</f>
        <v>0</v>
      </c>
      <c r="AL9" s="66">
        <f>CLIN2_Labour102[[#This Row],[Extended cost]]+CLIN2_Labour102[[#This Row],[Expat Allowance (ONLY if applicable)]]+CLIN2_Labour102[[#This Row],[Profit ]]</f>
        <v>0</v>
      </c>
    </row>
    <row r="10" spans="2:49" ht="15" customHeight="1" x14ac:dyDescent="0.25">
      <c r="B10" t="s">
        <v>750</v>
      </c>
      <c r="C10" s="115" t="s">
        <v>744</v>
      </c>
      <c r="D10" s="37"/>
      <c r="E10" s="69"/>
      <c r="F10" s="69"/>
      <c r="G10" s="69"/>
      <c r="H10" s="69"/>
      <c r="I10" s="69"/>
      <c r="J10" s="69"/>
      <c r="K10" s="69"/>
      <c r="L10" s="69"/>
      <c r="M10" s="69"/>
      <c r="N10" s="69"/>
      <c r="O10" s="69"/>
      <c r="P10" s="69"/>
      <c r="Q10" s="69"/>
      <c r="R10" s="69"/>
      <c r="S10" s="69"/>
      <c r="T10" s="60"/>
      <c r="U10" s="60"/>
      <c r="V10" s="60"/>
      <c r="W10" s="60"/>
      <c r="X10" s="60"/>
      <c r="Y10" s="60"/>
      <c r="Z10" s="60"/>
      <c r="AA10" s="60"/>
      <c r="AB10" s="60"/>
      <c r="AC10" s="60"/>
      <c r="AD10" s="60"/>
      <c r="AE10" s="60"/>
      <c r="AF10" s="60"/>
      <c r="AG10" s="60"/>
      <c r="AH10" s="60"/>
      <c r="AI10"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0" s="9"/>
      <c r="AK10" s="66">
        <f>(CLIN2_Labour102[[#This Row],[Extended cost]]+CLIN2_Labour102[[#This Row],[Expat Allowance (ONLY if applicable)]])*$AP$2</f>
        <v>0</v>
      </c>
      <c r="AL10" s="66">
        <f>CLIN2_Labour102[[#This Row],[Extended cost]]+CLIN2_Labour102[[#This Row],[Expat Allowance (ONLY if applicable)]]+CLIN2_Labour102[[#This Row],[Profit ]]</f>
        <v>0</v>
      </c>
    </row>
    <row r="11" spans="2:49" ht="15" customHeight="1" x14ac:dyDescent="0.25">
      <c r="B11" t="s">
        <v>987</v>
      </c>
      <c r="C11" s="115" t="s">
        <v>744</v>
      </c>
      <c r="D11" s="37"/>
      <c r="E11" s="69"/>
      <c r="F11" s="69"/>
      <c r="G11" s="69"/>
      <c r="H11" s="69"/>
      <c r="I11" s="69"/>
      <c r="J11" s="69"/>
      <c r="K11" s="69"/>
      <c r="L11" s="69"/>
      <c r="M11" s="69"/>
      <c r="N11" s="69"/>
      <c r="O11" s="69"/>
      <c r="P11" s="69"/>
      <c r="Q11" s="69"/>
      <c r="R11" s="69"/>
      <c r="S11" s="69"/>
      <c r="T11" s="60"/>
      <c r="U11" s="60"/>
      <c r="V11" s="60"/>
      <c r="W11" s="60"/>
      <c r="X11" s="60"/>
      <c r="Y11" s="60"/>
      <c r="Z11" s="60"/>
      <c r="AA11" s="60"/>
      <c r="AB11" s="60"/>
      <c r="AC11" s="60"/>
      <c r="AD11" s="60"/>
      <c r="AE11" s="60"/>
      <c r="AF11" s="60"/>
      <c r="AG11" s="60"/>
      <c r="AH11" s="60"/>
      <c r="AI11"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1" s="9"/>
      <c r="AK11" s="66">
        <f>(CLIN2_Labour102[[#This Row],[Extended cost]]+CLIN2_Labour102[[#This Row],[Expat Allowance (ONLY if applicable)]])*$AP$2</f>
        <v>0</v>
      </c>
      <c r="AL11" s="66">
        <f>CLIN2_Labour102[[#This Row],[Extended cost]]+CLIN2_Labour102[[#This Row],[Expat Allowance (ONLY if applicable)]]+CLIN2_Labour102[[#This Row],[Profit ]]</f>
        <v>0</v>
      </c>
    </row>
    <row r="12" spans="2:49" ht="15" customHeight="1" x14ac:dyDescent="0.25">
      <c r="B12" t="s">
        <v>752</v>
      </c>
      <c r="C12" s="115" t="s">
        <v>744</v>
      </c>
      <c r="D12" s="37"/>
      <c r="E12" s="69"/>
      <c r="F12" s="69"/>
      <c r="G12" s="69"/>
      <c r="H12" s="69"/>
      <c r="I12" s="69"/>
      <c r="J12" s="69"/>
      <c r="K12" s="69"/>
      <c r="L12" s="69"/>
      <c r="M12" s="69"/>
      <c r="N12" s="69"/>
      <c r="O12" s="69"/>
      <c r="P12" s="69"/>
      <c r="Q12" s="69"/>
      <c r="R12" s="69"/>
      <c r="S12" s="69"/>
      <c r="T12" s="60"/>
      <c r="U12" s="60"/>
      <c r="V12" s="60"/>
      <c r="W12" s="60"/>
      <c r="X12" s="60"/>
      <c r="Y12" s="60"/>
      <c r="Z12" s="60"/>
      <c r="AA12" s="60"/>
      <c r="AB12" s="60"/>
      <c r="AC12" s="60"/>
      <c r="AD12" s="60"/>
      <c r="AE12" s="60"/>
      <c r="AF12" s="60"/>
      <c r="AG12" s="60"/>
      <c r="AH12" s="60"/>
      <c r="AI12"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2" s="9"/>
      <c r="AK12" s="66">
        <f>(CLIN2_Labour102[[#This Row],[Extended cost]]+CLIN2_Labour102[[#This Row],[Expat Allowance (ONLY if applicable)]])*$AP$2</f>
        <v>0</v>
      </c>
      <c r="AL12" s="66">
        <f>CLIN2_Labour102[[#This Row],[Extended cost]]+CLIN2_Labour102[[#This Row],[Expat Allowance (ONLY if applicable)]]+CLIN2_Labour102[[#This Row],[Profit ]]</f>
        <v>0</v>
      </c>
    </row>
    <row r="13" spans="2:49" ht="15" customHeight="1" x14ac:dyDescent="0.25">
      <c r="B13" t="s">
        <v>753</v>
      </c>
      <c r="C13" s="115" t="s">
        <v>744</v>
      </c>
      <c r="D13" s="37"/>
      <c r="E13" s="69"/>
      <c r="F13" s="69"/>
      <c r="G13" s="69"/>
      <c r="H13" s="69"/>
      <c r="I13" s="69"/>
      <c r="J13" s="69"/>
      <c r="K13" s="69"/>
      <c r="L13" s="69"/>
      <c r="M13" s="69"/>
      <c r="N13" s="69"/>
      <c r="O13" s="69"/>
      <c r="P13" s="69"/>
      <c r="Q13" s="69"/>
      <c r="R13" s="69"/>
      <c r="S13" s="69"/>
      <c r="T13" s="60"/>
      <c r="U13" s="60"/>
      <c r="V13" s="60"/>
      <c r="W13" s="60"/>
      <c r="X13" s="60"/>
      <c r="Y13" s="60"/>
      <c r="Z13" s="60"/>
      <c r="AA13" s="60"/>
      <c r="AB13" s="60"/>
      <c r="AC13" s="60"/>
      <c r="AD13" s="60"/>
      <c r="AE13" s="60"/>
      <c r="AF13" s="60"/>
      <c r="AG13" s="60"/>
      <c r="AH13" s="60"/>
      <c r="AI13"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3" s="9"/>
      <c r="AK13" s="66">
        <f>(CLIN2_Labour102[[#This Row],[Extended cost]]+CLIN2_Labour102[[#This Row],[Expat Allowance (ONLY if applicable)]])*$AP$2</f>
        <v>0</v>
      </c>
      <c r="AL13" s="66">
        <f>CLIN2_Labour102[[#This Row],[Extended cost]]+CLIN2_Labour102[[#This Row],[Expat Allowance (ONLY if applicable)]]+CLIN2_Labour102[[#This Row],[Profit ]]</f>
        <v>0</v>
      </c>
    </row>
    <row r="14" spans="2:49" ht="15" customHeight="1" x14ac:dyDescent="0.25">
      <c r="B14" t="s">
        <v>754</v>
      </c>
      <c r="C14" s="115" t="s">
        <v>744</v>
      </c>
      <c r="D14" s="37"/>
      <c r="E14" s="69"/>
      <c r="F14" s="69"/>
      <c r="G14" s="69"/>
      <c r="H14" s="69"/>
      <c r="I14" s="69"/>
      <c r="J14" s="69"/>
      <c r="K14" s="69"/>
      <c r="L14" s="69"/>
      <c r="M14" s="69"/>
      <c r="N14" s="69"/>
      <c r="O14" s="69"/>
      <c r="P14" s="69"/>
      <c r="Q14" s="69"/>
      <c r="R14" s="69"/>
      <c r="S14" s="69"/>
      <c r="T14" s="60"/>
      <c r="U14" s="60"/>
      <c r="V14" s="60"/>
      <c r="W14" s="60"/>
      <c r="X14" s="60"/>
      <c r="Y14" s="60"/>
      <c r="Z14" s="60"/>
      <c r="AA14" s="60"/>
      <c r="AB14" s="60"/>
      <c r="AC14" s="60"/>
      <c r="AD14" s="60"/>
      <c r="AE14" s="60"/>
      <c r="AF14" s="60"/>
      <c r="AG14" s="60"/>
      <c r="AH14" s="60"/>
      <c r="AI14"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4" s="9"/>
      <c r="AK14" s="66">
        <f>(CLIN2_Labour102[[#This Row],[Extended cost]]+CLIN2_Labour102[[#This Row],[Expat Allowance (ONLY if applicable)]])*$AP$2</f>
        <v>0</v>
      </c>
      <c r="AL14" s="66">
        <f>CLIN2_Labour102[[#This Row],[Extended cost]]+CLIN2_Labour102[[#This Row],[Expat Allowance (ONLY if applicable)]]+CLIN2_Labour102[[#This Row],[Profit ]]</f>
        <v>0</v>
      </c>
    </row>
    <row r="15" spans="2:49" ht="15" customHeight="1" x14ac:dyDescent="0.25">
      <c r="B15" t="s">
        <v>755</v>
      </c>
      <c r="C15" s="115" t="s">
        <v>744</v>
      </c>
      <c r="D15" s="37"/>
      <c r="E15" s="69"/>
      <c r="F15" s="69"/>
      <c r="G15" s="69"/>
      <c r="H15" s="69"/>
      <c r="I15" s="69"/>
      <c r="J15" s="69"/>
      <c r="K15" s="69"/>
      <c r="L15" s="69"/>
      <c r="M15" s="69"/>
      <c r="N15" s="69"/>
      <c r="O15" s="69"/>
      <c r="P15" s="69"/>
      <c r="Q15" s="69"/>
      <c r="R15" s="69"/>
      <c r="S15" s="69"/>
      <c r="T15" s="60"/>
      <c r="U15" s="60"/>
      <c r="V15" s="60"/>
      <c r="W15" s="60"/>
      <c r="X15" s="60"/>
      <c r="Y15" s="60"/>
      <c r="Z15" s="60"/>
      <c r="AA15" s="60"/>
      <c r="AB15" s="60"/>
      <c r="AC15" s="60"/>
      <c r="AD15" s="60"/>
      <c r="AE15" s="60"/>
      <c r="AF15" s="60"/>
      <c r="AG15" s="60"/>
      <c r="AH15" s="60"/>
      <c r="AI15"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5" s="9"/>
      <c r="AK15" s="66">
        <f>(CLIN2_Labour102[[#This Row],[Extended cost]]+CLIN2_Labour102[[#This Row],[Expat Allowance (ONLY if applicable)]])*$AP$2</f>
        <v>0</v>
      </c>
      <c r="AL15" s="66">
        <f>CLIN2_Labour102[[#This Row],[Extended cost]]+CLIN2_Labour102[[#This Row],[Expat Allowance (ONLY if applicable)]]+CLIN2_Labour102[[#This Row],[Profit ]]</f>
        <v>0</v>
      </c>
    </row>
    <row r="16" spans="2:49" ht="15" customHeight="1" x14ac:dyDescent="0.25">
      <c r="B16" t="s">
        <v>756</v>
      </c>
      <c r="C16" s="115" t="s">
        <v>744</v>
      </c>
      <c r="D16" s="37"/>
      <c r="E16" s="69"/>
      <c r="F16" s="69"/>
      <c r="G16" s="69"/>
      <c r="H16" s="69"/>
      <c r="I16" s="69"/>
      <c r="J16" s="69"/>
      <c r="K16" s="69"/>
      <c r="L16" s="69"/>
      <c r="M16" s="69"/>
      <c r="N16" s="69"/>
      <c r="O16" s="69"/>
      <c r="P16" s="69"/>
      <c r="Q16" s="69"/>
      <c r="R16" s="69"/>
      <c r="S16" s="69"/>
      <c r="T16" s="60"/>
      <c r="U16" s="60"/>
      <c r="V16" s="60"/>
      <c r="W16" s="60"/>
      <c r="X16" s="60"/>
      <c r="Y16" s="60"/>
      <c r="Z16" s="60"/>
      <c r="AA16" s="60"/>
      <c r="AB16" s="60"/>
      <c r="AC16" s="60"/>
      <c r="AD16" s="60"/>
      <c r="AE16" s="60"/>
      <c r="AF16" s="60"/>
      <c r="AG16" s="60"/>
      <c r="AH16" s="60"/>
      <c r="AI16"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6" s="9"/>
      <c r="AK16" s="66">
        <f>(CLIN2_Labour102[[#This Row],[Extended cost]]+CLIN2_Labour102[[#This Row],[Expat Allowance (ONLY if applicable)]])*$AP$2</f>
        <v>0</v>
      </c>
      <c r="AL16" s="66">
        <f>CLIN2_Labour102[[#This Row],[Extended cost]]+CLIN2_Labour102[[#This Row],[Expat Allowance (ONLY if applicable)]]+CLIN2_Labour102[[#This Row],[Profit ]]</f>
        <v>0</v>
      </c>
    </row>
    <row r="17" spans="2:39" ht="15" customHeight="1" x14ac:dyDescent="0.25">
      <c r="B17" t="s">
        <v>988</v>
      </c>
      <c r="C17" s="115" t="s">
        <v>744</v>
      </c>
      <c r="D17" s="37"/>
      <c r="E17" s="69"/>
      <c r="F17" s="69"/>
      <c r="G17" s="69"/>
      <c r="H17" s="69"/>
      <c r="I17" s="69"/>
      <c r="J17" s="69"/>
      <c r="K17" s="69"/>
      <c r="L17" s="69"/>
      <c r="M17" s="69"/>
      <c r="N17" s="69"/>
      <c r="O17" s="69"/>
      <c r="P17" s="69"/>
      <c r="Q17" s="69"/>
      <c r="R17" s="69"/>
      <c r="S17" s="69"/>
      <c r="T17" s="60"/>
      <c r="U17" s="60"/>
      <c r="V17" s="60"/>
      <c r="W17" s="60"/>
      <c r="X17" s="60"/>
      <c r="Y17" s="60"/>
      <c r="Z17" s="60"/>
      <c r="AA17" s="60"/>
      <c r="AB17" s="60"/>
      <c r="AC17" s="60"/>
      <c r="AD17" s="60"/>
      <c r="AE17" s="60"/>
      <c r="AF17" s="60"/>
      <c r="AG17" s="60"/>
      <c r="AH17" s="60"/>
      <c r="AI17"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7" s="9"/>
      <c r="AK17" s="66">
        <f>(CLIN2_Labour102[[#This Row],[Extended cost]]+CLIN2_Labour102[[#This Row],[Expat Allowance (ONLY if applicable)]])*$AP$2</f>
        <v>0</v>
      </c>
      <c r="AL17" s="66">
        <f>CLIN2_Labour102[[#This Row],[Extended cost]]+CLIN2_Labour102[[#This Row],[Expat Allowance (ONLY if applicable)]]+CLIN2_Labour102[[#This Row],[Profit ]]</f>
        <v>0</v>
      </c>
    </row>
    <row r="18" spans="2:39" ht="15" customHeight="1" x14ac:dyDescent="0.25">
      <c r="B18" t="s">
        <v>989</v>
      </c>
      <c r="C18" s="115" t="s">
        <v>744</v>
      </c>
      <c r="D18" s="37"/>
      <c r="E18" s="69"/>
      <c r="F18" s="69"/>
      <c r="G18" s="69"/>
      <c r="H18" s="69"/>
      <c r="I18" s="69"/>
      <c r="J18" s="69"/>
      <c r="K18" s="69"/>
      <c r="L18" s="69"/>
      <c r="M18" s="69"/>
      <c r="N18" s="69"/>
      <c r="O18" s="69"/>
      <c r="P18" s="69"/>
      <c r="Q18" s="69"/>
      <c r="R18" s="69"/>
      <c r="S18" s="69"/>
      <c r="T18" s="60"/>
      <c r="U18" s="60"/>
      <c r="V18" s="60"/>
      <c r="W18" s="60"/>
      <c r="X18" s="60"/>
      <c r="Y18" s="60"/>
      <c r="Z18" s="60"/>
      <c r="AA18" s="60"/>
      <c r="AB18" s="60"/>
      <c r="AC18" s="60"/>
      <c r="AD18" s="60"/>
      <c r="AE18" s="60"/>
      <c r="AF18" s="60"/>
      <c r="AG18" s="60"/>
      <c r="AH18" s="60"/>
      <c r="AI18"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8" s="9"/>
      <c r="AK18" s="66">
        <f>(CLIN2_Labour102[[#This Row],[Extended cost]]+CLIN2_Labour102[[#This Row],[Expat Allowance (ONLY if applicable)]])*$AP$2</f>
        <v>0</v>
      </c>
      <c r="AL18" s="66">
        <f>CLIN2_Labour102[[#This Row],[Extended cost]]+CLIN2_Labour102[[#This Row],[Expat Allowance (ONLY if applicable)]]+CLIN2_Labour102[[#This Row],[Profit ]]</f>
        <v>0</v>
      </c>
    </row>
    <row r="19" spans="2:39" ht="15" customHeight="1" x14ac:dyDescent="0.25">
      <c r="B19" t="s">
        <v>990</v>
      </c>
      <c r="C19" s="115" t="s">
        <v>744</v>
      </c>
      <c r="D19" s="37"/>
      <c r="E19" s="69"/>
      <c r="F19" s="69"/>
      <c r="G19" s="69"/>
      <c r="H19" s="69"/>
      <c r="I19" s="69"/>
      <c r="J19" s="69"/>
      <c r="K19" s="69"/>
      <c r="L19" s="69"/>
      <c r="M19" s="69"/>
      <c r="N19" s="69"/>
      <c r="O19" s="69"/>
      <c r="P19" s="69"/>
      <c r="Q19" s="69"/>
      <c r="R19" s="69"/>
      <c r="S19" s="69"/>
      <c r="T19" s="60"/>
      <c r="U19" s="60"/>
      <c r="V19" s="60"/>
      <c r="W19" s="60"/>
      <c r="X19" s="60"/>
      <c r="Y19" s="60"/>
      <c r="Z19" s="60"/>
      <c r="AA19" s="60"/>
      <c r="AB19" s="60"/>
      <c r="AC19" s="60"/>
      <c r="AD19" s="60"/>
      <c r="AE19" s="60"/>
      <c r="AF19" s="60"/>
      <c r="AG19" s="60"/>
      <c r="AH19" s="60"/>
      <c r="AI19"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9" s="9"/>
      <c r="AK19" s="66">
        <f>(CLIN2_Labour102[[#This Row],[Extended cost]]+CLIN2_Labour102[[#This Row],[Expat Allowance (ONLY if applicable)]])*$AP$2</f>
        <v>0</v>
      </c>
      <c r="AL19" s="66">
        <f>CLIN2_Labour102[[#This Row],[Extended cost]]+CLIN2_Labour102[[#This Row],[Expat Allowance (ONLY if applicable)]]+CLIN2_Labour102[[#This Row],[Profit ]]</f>
        <v>0</v>
      </c>
    </row>
    <row r="20" spans="2:39" ht="15" customHeight="1" x14ac:dyDescent="0.25">
      <c r="B20" t="s">
        <v>991</v>
      </c>
      <c r="C20" s="115" t="s">
        <v>744</v>
      </c>
      <c r="D20" s="37"/>
      <c r="E20" s="69"/>
      <c r="F20" s="69"/>
      <c r="G20" s="69"/>
      <c r="H20" s="69"/>
      <c r="I20" s="69"/>
      <c r="J20" s="69"/>
      <c r="K20" s="69"/>
      <c r="L20" s="69"/>
      <c r="M20" s="69"/>
      <c r="N20" s="69"/>
      <c r="O20" s="69"/>
      <c r="P20" s="69"/>
      <c r="Q20" s="69"/>
      <c r="R20" s="69"/>
      <c r="S20" s="69"/>
      <c r="T20" s="60"/>
      <c r="U20" s="60"/>
      <c r="V20" s="60"/>
      <c r="W20" s="60"/>
      <c r="X20" s="60"/>
      <c r="Y20" s="60"/>
      <c r="Z20" s="60"/>
      <c r="AA20" s="60"/>
      <c r="AB20" s="60"/>
      <c r="AC20" s="60"/>
      <c r="AD20" s="60"/>
      <c r="AE20" s="60"/>
      <c r="AF20" s="60"/>
      <c r="AG20" s="60"/>
      <c r="AH20" s="60"/>
      <c r="AI20"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20" s="9"/>
      <c r="AK20" s="66">
        <f>(CLIN2_Labour102[[#This Row],[Extended cost]]+CLIN2_Labour102[[#This Row],[Expat Allowance (ONLY if applicable)]])*$AP$2</f>
        <v>0</v>
      </c>
      <c r="AL20" s="66">
        <f>CLIN2_Labour102[[#This Row],[Extended cost]]+CLIN2_Labour102[[#This Row],[Expat Allowance (ONLY if applicable)]]+CLIN2_Labour102[[#This Row],[Profit ]]</f>
        <v>0</v>
      </c>
    </row>
    <row r="21" spans="2:39" ht="15" customHeight="1" x14ac:dyDescent="0.25">
      <c r="B21" t="s">
        <v>992</v>
      </c>
      <c r="C21" s="115" t="s">
        <v>744</v>
      </c>
      <c r="D21" s="37"/>
      <c r="E21" s="69"/>
      <c r="F21" s="69"/>
      <c r="G21" s="69"/>
      <c r="H21" s="69"/>
      <c r="I21" s="69"/>
      <c r="J21" s="69"/>
      <c r="K21" s="69"/>
      <c r="L21" s="69"/>
      <c r="M21" s="69"/>
      <c r="N21" s="69"/>
      <c r="O21" s="69"/>
      <c r="P21" s="69"/>
      <c r="Q21" s="69"/>
      <c r="R21" s="69"/>
      <c r="S21" s="69"/>
      <c r="T21" s="60"/>
      <c r="U21" s="60"/>
      <c r="V21" s="60"/>
      <c r="W21" s="60"/>
      <c r="X21" s="60"/>
      <c r="Y21" s="60"/>
      <c r="Z21" s="60"/>
      <c r="AA21" s="60"/>
      <c r="AB21" s="60"/>
      <c r="AC21" s="60"/>
      <c r="AD21" s="60"/>
      <c r="AE21" s="60"/>
      <c r="AF21" s="60"/>
      <c r="AG21" s="60"/>
      <c r="AH21" s="60"/>
      <c r="AI21"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21" s="9"/>
      <c r="AK21" s="66">
        <f>(CLIN2_Labour102[[#This Row],[Extended cost]]+CLIN2_Labour102[[#This Row],[Expat Allowance (ONLY if applicable)]])*$AP$2</f>
        <v>0</v>
      </c>
      <c r="AL21" s="66">
        <f>CLIN2_Labour102[[#This Row],[Extended cost]]+CLIN2_Labour102[[#This Row],[Expat Allowance (ONLY if applicable)]]+CLIN2_Labour102[[#This Row],[Profit ]]</f>
        <v>0</v>
      </c>
    </row>
    <row r="22" spans="2:39" ht="15" customHeight="1" x14ac:dyDescent="0.25">
      <c r="B22" t="s">
        <v>993</v>
      </c>
      <c r="C22" s="115" t="s">
        <v>744</v>
      </c>
      <c r="D22" s="37"/>
      <c r="E22" s="69"/>
      <c r="F22" s="69"/>
      <c r="G22" s="69"/>
      <c r="H22" s="69"/>
      <c r="I22" s="69"/>
      <c r="J22" s="69"/>
      <c r="K22" s="69"/>
      <c r="L22" s="69"/>
      <c r="M22" s="69"/>
      <c r="N22" s="69"/>
      <c r="O22" s="69"/>
      <c r="P22" s="69"/>
      <c r="Q22" s="69"/>
      <c r="R22" s="69"/>
      <c r="S22" s="69"/>
      <c r="T22" s="60"/>
      <c r="U22" s="60"/>
      <c r="V22" s="60"/>
      <c r="W22" s="60"/>
      <c r="X22" s="60"/>
      <c r="Y22" s="60"/>
      <c r="Z22" s="60"/>
      <c r="AA22" s="60"/>
      <c r="AB22" s="60"/>
      <c r="AC22" s="60"/>
      <c r="AD22" s="60"/>
      <c r="AE22" s="60"/>
      <c r="AF22" s="60"/>
      <c r="AG22" s="60"/>
      <c r="AH22" s="60"/>
      <c r="AI22"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22" s="9"/>
      <c r="AK22" s="66">
        <f>(CLIN2_Labour102[[#This Row],[Extended cost]]+CLIN2_Labour102[[#This Row],[Expat Allowance (ONLY if applicable)]])*$AP$2</f>
        <v>0</v>
      </c>
      <c r="AL22" s="66">
        <f>CLIN2_Labour102[[#This Row],[Extended cost]]+CLIN2_Labour102[[#This Row],[Expat Allowance (ONLY if applicable)]]+CLIN2_Labour102[[#This Row],[Profit ]]</f>
        <v>0</v>
      </c>
    </row>
    <row r="23" spans="2:39" ht="15" customHeight="1" x14ac:dyDescent="0.25">
      <c r="B23" t="s">
        <v>757</v>
      </c>
      <c r="C23" s="115" t="s">
        <v>744</v>
      </c>
      <c r="D23" s="37"/>
      <c r="E23" s="69"/>
      <c r="F23" s="69"/>
      <c r="G23" s="69"/>
      <c r="H23" s="69"/>
      <c r="I23" s="69"/>
      <c r="J23" s="69"/>
      <c r="K23" s="69"/>
      <c r="L23" s="69"/>
      <c r="M23" s="69"/>
      <c r="N23" s="69"/>
      <c r="O23" s="69"/>
      <c r="P23" s="69"/>
      <c r="Q23" s="69"/>
      <c r="R23" s="69"/>
      <c r="S23" s="69"/>
      <c r="T23" s="60"/>
      <c r="U23" s="60"/>
      <c r="V23" s="60"/>
      <c r="W23" s="60"/>
      <c r="X23" s="60"/>
      <c r="Y23" s="60"/>
      <c r="Z23" s="60"/>
      <c r="AA23" s="60"/>
      <c r="AB23" s="60"/>
      <c r="AC23" s="60"/>
      <c r="AD23" s="60"/>
      <c r="AE23" s="60"/>
      <c r="AF23" s="60"/>
      <c r="AG23" s="60"/>
      <c r="AH23" s="60"/>
      <c r="AI23"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23" s="9"/>
      <c r="AK23" s="66">
        <f>(CLIN2_Labour102[[#This Row],[Extended cost]]+CLIN2_Labour102[[#This Row],[Expat Allowance (ONLY if applicable)]])*$AP$2</f>
        <v>0</v>
      </c>
      <c r="AL23" s="66">
        <f>CLIN2_Labour102[[#This Row],[Extended cost]]+CLIN2_Labour102[[#This Row],[Expat Allowance (ONLY if applicable)]]+CLIN2_Labour102[[#This Row],[Profit ]]</f>
        <v>0</v>
      </c>
    </row>
    <row r="24" spans="2:39" ht="15" customHeight="1" x14ac:dyDescent="0.25">
      <c r="B24" t="s">
        <v>758</v>
      </c>
      <c r="C24" s="115" t="s">
        <v>744</v>
      </c>
      <c r="D24" s="37"/>
      <c r="E24" s="69"/>
      <c r="F24" s="69"/>
      <c r="G24" s="69"/>
      <c r="H24" s="69"/>
      <c r="I24" s="69"/>
      <c r="J24" s="69"/>
      <c r="K24" s="69"/>
      <c r="L24" s="69"/>
      <c r="M24" s="69"/>
      <c r="N24" s="69"/>
      <c r="O24" s="69"/>
      <c r="P24" s="69"/>
      <c r="Q24" s="69"/>
      <c r="R24" s="69"/>
      <c r="S24" s="69"/>
      <c r="T24" s="60"/>
      <c r="U24" s="60"/>
      <c r="V24" s="60"/>
      <c r="W24" s="60"/>
      <c r="X24" s="60"/>
      <c r="Y24" s="60"/>
      <c r="Z24" s="60"/>
      <c r="AA24" s="60"/>
      <c r="AB24" s="60"/>
      <c r="AC24" s="60"/>
      <c r="AD24" s="60"/>
      <c r="AE24" s="60"/>
      <c r="AF24" s="60"/>
      <c r="AG24" s="60"/>
      <c r="AH24" s="60"/>
      <c r="AI24"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24" s="9"/>
      <c r="AK24" s="66">
        <f>(CLIN2_Labour102[[#This Row],[Extended cost]]+CLIN2_Labour102[[#This Row],[Expat Allowance (ONLY if applicable)]])*$AP$2</f>
        <v>0</v>
      </c>
      <c r="AL24" s="66">
        <f>CLIN2_Labour102[[#This Row],[Extended cost]]+CLIN2_Labour102[[#This Row],[Expat Allowance (ONLY if applicable)]]+CLIN2_Labour102[[#This Row],[Profit ]]</f>
        <v>0</v>
      </c>
    </row>
    <row r="25" spans="2:39" ht="15" customHeight="1" x14ac:dyDescent="0.25">
      <c r="B25" t="s">
        <v>759</v>
      </c>
      <c r="C25" s="115" t="s">
        <v>744</v>
      </c>
      <c r="D25" s="120"/>
      <c r="E25" s="69"/>
      <c r="F25" s="69"/>
      <c r="G25" s="69"/>
      <c r="H25" s="69"/>
      <c r="I25" s="69"/>
      <c r="J25" s="69"/>
      <c r="K25" s="69"/>
      <c r="L25" s="69"/>
      <c r="M25" s="69"/>
      <c r="N25" s="69"/>
      <c r="O25" s="69"/>
      <c r="P25" s="69"/>
      <c r="Q25" s="69"/>
      <c r="R25" s="69"/>
      <c r="S25" s="69"/>
      <c r="T25" s="121"/>
      <c r="U25" s="121"/>
      <c r="V25" s="121"/>
      <c r="W25" s="121"/>
      <c r="X25" s="121"/>
      <c r="Y25" s="121"/>
      <c r="Z25" s="121"/>
      <c r="AA25" s="121"/>
      <c r="AB25" s="121"/>
      <c r="AC25" s="121"/>
      <c r="AD25" s="121"/>
      <c r="AE25" s="121"/>
      <c r="AF25" s="121"/>
      <c r="AG25" s="121"/>
      <c r="AH25" s="121"/>
      <c r="AI25"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25" s="9"/>
      <c r="AK25" s="122">
        <f>(CLIN2_Labour102[[#This Row],[Extended cost]]+CLIN2_Labour102[[#This Row],[Expat Allowance (ONLY if applicable)]])*$AP$2</f>
        <v>0</v>
      </c>
      <c r="AL25" s="122">
        <f>CLIN2_Labour102[[#This Row],[Extended cost]]+CLIN2_Labour102[[#This Row],[Expat Allowance (ONLY if applicable)]]+CLIN2_Labour102[[#This Row],[Profit ]]</f>
        <v>0</v>
      </c>
      <c r="AM25" s="123"/>
    </row>
    <row r="26" spans="2:39" ht="15" customHeight="1" x14ac:dyDescent="0.25">
      <c r="B26" t="s">
        <v>927</v>
      </c>
      <c r="C26" s="115" t="s">
        <v>744</v>
      </c>
      <c r="D26" s="120"/>
      <c r="E26" s="69"/>
      <c r="F26" s="69"/>
      <c r="G26" s="69"/>
      <c r="H26" s="69"/>
      <c r="I26" s="69"/>
      <c r="J26" s="69"/>
      <c r="K26" s="69"/>
      <c r="L26" s="69"/>
      <c r="M26" s="69"/>
      <c r="N26" s="69"/>
      <c r="O26" s="69"/>
      <c r="P26" s="69"/>
      <c r="Q26" s="69"/>
      <c r="R26" s="69"/>
      <c r="S26" s="69"/>
      <c r="T26" s="121"/>
      <c r="U26" s="121"/>
      <c r="V26" s="121"/>
      <c r="W26" s="121"/>
      <c r="X26" s="121"/>
      <c r="Y26" s="121"/>
      <c r="Z26" s="121"/>
      <c r="AA26" s="121"/>
      <c r="AB26" s="121"/>
      <c r="AC26" s="121"/>
      <c r="AD26" s="121"/>
      <c r="AE26" s="121"/>
      <c r="AF26" s="121"/>
      <c r="AG26" s="121"/>
      <c r="AH26" s="121"/>
      <c r="AI26"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26" s="9"/>
      <c r="AK26" s="122">
        <f>(CLIN2_Labour102[[#This Row],[Extended cost]]+CLIN2_Labour102[[#This Row],[Expat Allowance (ONLY if applicable)]])*$AP$2</f>
        <v>0</v>
      </c>
      <c r="AL26" s="122">
        <f>CLIN2_Labour102[[#This Row],[Extended cost]]+CLIN2_Labour102[[#This Row],[Expat Allowance (ONLY if applicable)]]+CLIN2_Labour102[[#This Row],[Profit ]]</f>
        <v>0</v>
      </c>
      <c r="AM26" s="123"/>
    </row>
    <row r="27" spans="2:39" ht="15" customHeight="1" x14ac:dyDescent="0.25">
      <c r="B27" t="s">
        <v>760</v>
      </c>
      <c r="C27" s="115" t="s">
        <v>744</v>
      </c>
      <c r="D27" s="120"/>
      <c r="E27" s="69"/>
      <c r="F27" s="69"/>
      <c r="G27" s="69"/>
      <c r="H27" s="69"/>
      <c r="I27" s="69"/>
      <c r="J27" s="69"/>
      <c r="K27" s="69"/>
      <c r="L27" s="69"/>
      <c r="M27" s="69"/>
      <c r="N27" s="69"/>
      <c r="O27" s="69"/>
      <c r="P27" s="69"/>
      <c r="Q27" s="69"/>
      <c r="R27" s="69"/>
      <c r="S27" s="69"/>
      <c r="T27" s="121"/>
      <c r="U27" s="121"/>
      <c r="V27" s="121"/>
      <c r="W27" s="121"/>
      <c r="X27" s="121"/>
      <c r="Y27" s="121"/>
      <c r="Z27" s="121"/>
      <c r="AA27" s="121"/>
      <c r="AB27" s="121"/>
      <c r="AC27" s="121"/>
      <c r="AD27" s="121"/>
      <c r="AE27" s="121"/>
      <c r="AF27" s="121"/>
      <c r="AG27" s="121"/>
      <c r="AH27" s="121"/>
      <c r="AI27"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27" s="9"/>
      <c r="AK27" s="122">
        <f>(CLIN2_Labour102[[#This Row],[Extended cost]]+CLIN2_Labour102[[#This Row],[Expat Allowance (ONLY if applicable)]])*$AP$2</f>
        <v>0</v>
      </c>
      <c r="AL27" s="122">
        <f>CLIN2_Labour102[[#This Row],[Extended cost]]+CLIN2_Labour102[[#This Row],[Expat Allowance (ONLY if applicable)]]+CLIN2_Labour102[[#This Row],[Profit ]]</f>
        <v>0</v>
      </c>
      <c r="AM27" s="123"/>
    </row>
    <row r="28" spans="2:39" ht="15" customHeight="1" x14ac:dyDescent="0.25">
      <c r="B28" t="s">
        <v>761</v>
      </c>
      <c r="C28" s="115" t="s">
        <v>744</v>
      </c>
      <c r="D28" s="120"/>
      <c r="E28" s="69"/>
      <c r="F28" s="69"/>
      <c r="G28" s="69"/>
      <c r="H28" s="69"/>
      <c r="I28" s="69"/>
      <c r="J28" s="69"/>
      <c r="K28" s="69"/>
      <c r="L28" s="69"/>
      <c r="M28" s="69"/>
      <c r="N28" s="69"/>
      <c r="O28" s="69"/>
      <c r="P28" s="69"/>
      <c r="Q28" s="69"/>
      <c r="R28" s="69"/>
      <c r="S28" s="69"/>
      <c r="T28" s="121"/>
      <c r="U28" s="121"/>
      <c r="V28" s="121"/>
      <c r="W28" s="121"/>
      <c r="X28" s="121"/>
      <c r="Y28" s="121"/>
      <c r="Z28" s="121"/>
      <c r="AA28" s="121"/>
      <c r="AB28" s="121"/>
      <c r="AC28" s="121"/>
      <c r="AD28" s="121"/>
      <c r="AE28" s="121"/>
      <c r="AF28" s="121"/>
      <c r="AG28" s="121"/>
      <c r="AH28" s="121"/>
      <c r="AI28"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28" s="9"/>
      <c r="AK28" s="122">
        <f>(CLIN2_Labour102[[#This Row],[Extended cost]]+CLIN2_Labour102[[#This Row],[Expat Allowance (ONLY if applicable)]])*$AP$2</f>
        <v>0</v>
      </c>
      <c r="AL28" s="122">
        <f>CLIN2_Labour102[[#This Row],[Extended cost]]+CLIN2_Labour102[[#This Row],[Expat Allowance (ONLY if applicable)]]+CLIN2_Labour102[[#This Row],[Profit ]]</f>
        <v>0</v>
      </c>
      <c r="AM28" s="123"/>
    </row>
    <row r="29" spans="2:39" ht="15" customHeight="1" x14ac:dyDescent="0.25">
      <c r="B29" t="s">
        <v>994</v>
      </c>
      <c r="C29" s="115" t="s">
        <v>744</v>
      </c>
      <c r="D29" s="120"/>
      <c r="E29" s="69"/>
      <c r="F29" s="69"/>
      <c r="G29" s="69"/>
      <c r="H29" s="69"/>
      <c r="I29" s="69"/>
      <c r="J29" s="69"/>
      <c r="K29" s="69"/>
      <c r="L29" s="69"/>
      <c r="M29" s="69"/>
      <c r="N29" s="69"/>
      <c r="O29" s="69"/>
      <c r="P29" s="69"/>
      <c r="Q29" s="69"/>
      <c r="R29" s="69"/>
      <c r="S29" s="69"/>
      <c r="T29" s="121"/>
      <c r="U29" s="121"/>
      <c r="V29" s="121"/>
      <c r="W29" s="121"/>
      <c r="X29" s="121"/>
      <c r="Y29" s="121"/>
      <c r="Z29" s="121"/>
      <c r="AA29" s="121"/>
      <c r="AB29" s="121"/>
      <c r="AC29" s="121"/>
      <c r="AD29" s="121"/>
      <c r="AE29" s="121"/>
      <c r="AF29" s="121"/>
      <c r="AG29" s="121"/>
      <c r="AH29" s="121"/>
      <c r="AI29"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29" s="9"/>
      <c r="AK29" s="122">
        <f>(CLIN2_Labour102[[#This Row],[Extended cost]]+CLIN2_Labour102[[#This Row],[Expat Allowance (ONLY if applicable)]])*$AP$2</f>
        <v>0</v>
      </c>
      <c r="AL29" s="122">
        <f>CLIN2_Labour102[[#This Row],[Extended cost]]+CLIN2_Labour102[[#This Row],[Expat Allowance (ONLY if applicable)]]+CLIN2_Labour102[[#This Row],[Profit ]]</f>
        <v>0</v>
      </c>
      <c r="AM29" s="123"/>
    </row>
    <row r="30" spans="2:39" ht="15" customHeight="1" x14ac:dyDescent="0.25">
      <c r="B30" t="s">
        <v>995</v>
      </c>
      <c r="C30" s="115" t="s">
        <v>744</v>
      </c>
      <c r="D30" s="120"/>
      <c r="E30" s="69"/>
      <c r="F30" s="69"/>
      <c r="G30" s="69"/>
      <c r="H30" s="69"/>
      <c r="I30" s="69"/>
      <c r="J30" s="69"/>
      <c r="K30" s="69"/>
      <c r="L30" s="69"/>
      <c r="M30" s="69"/>
      <c r="N30" s="69"/>
      <c r="O30" s="69"/>
      <c r="P30" s="69"/>
      <c r="Q30" s="69"/>
      <c r="R30" s="69"/>
      <c r="S30" s="69"/>
      <c r="T30" s="121"/>
      <c r="U30" s="121"/>
      <c r="V30" s="121"/>
      <c r="W30" s="121"/>
      <c r="X30" s="121"/>
      <c r="Y30" s="121"/>
      <c r="Z30" s="121"/>
      <c r="AA30" s="121"/>
      <c r="AB30" s="121"/>
      <c r="AC30" s="121"/>
      <c r="AD30" s="121"/>
      <c r="AE30" s="121"/>
      <c r="AF30" s="121"/>
      <c r="AG30" s="121"/>
      <c r="AH30" s="121"/>
      <c r="AI30"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30" s="9"/>
      <c r="AK30" s="122">
        <f>(CLIN2_Labour102[[#This Row],[Extended cost]]+CLIN2_Labour102[[#This Row],[Expat Allowance (ONLY if applicable)]])*$AP$2</f>
        <v>0</v>
      </c>
      <c r="AL30" s="122">
        <f>CLIN2_Labour102[[#This Row],[Extended cost]]+CLIN2_Labour102[[#This Row],[Expat Allowance (ONLY if applicable)]]+CLIN2_Labour102[[#This Row],[Profit ]]</f>
        <v>0</v>
      </c>
      <c r="AM30" s="123"/>
    </row>
    <row r="31" spans="2:39" x14ac:dyDescent="0.25">
      <c r="B31" t="s">
        <v>996</v>
      </c>
      <c r="C31" s="115" t="s">
        <v>744</v>
      </c>
      <c r="D31" s="120"/>
      <c r="E31" s="69"/>
      <c r="F31" s="69"/>
      <c r="G31" s="69"/>
      <c r="H31" s="69"/>
      <c r="I31" s="69"/>
      <c r="J31" s="69"/>
      <c r="K31" s="69"/>
      <c r="L31" s="69"/>
      <c r="M31" s="69"/>
      <c r="N31" s="69"/>
      <c r="O31" s="69"/>
      <c r="P31" s="69"/>
      <c r="Q31" s="69"/>
      <c r="R31" s="69"/>
      <c r="S31" s="69"/>
      <c r="T31" s="121"/>
      <c r="U31" s="121"/>
      <c r="V31" s="121"/>
      <c r="W31" s="121"/>
      <c r="X31" s="121"/>
      <c r="Y31" s="121"/>
      <c r="Z31" s="121"/>
      <c r="AA31" s="121"/>
      <c r="AB31" s="121"/>
      <c r="AC31" s="121"/>
      <c r="AD31" s="121"/>
      <c r="AE31" s="121"/>
      <c r="AF31" s="121"/>
      <c r="AG31" s="121"/>
      <c r="AH31" s="121"/>
      <c r="AI31"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31" s="9"/>
      <c r="AK31" s="122">
        <f>(CLIN2_Labour102[[#This Row],[Extended cost]]+CLIN2_Labour102[[#This Row],[Expat Allowance (ONLY if applicable)]])*$AP$2</f>
        <v>0</v>
      </c>
      <c r="AL31" s="122">
        <f>CLIN2_Labour102[[#This Row],[Extended cost]]+CLIN2_Labour102[[#This Row],[Expat Allowance (ONLY if applicable)]]+CLIN2_Labour102[[#This Row],[Profit ]]</f>
        <v>0</v>
      </c>
      <c r="AM31" s="123"/>
    </row>
    <row r="32" spans="2:39" x14ac:dyDescent="0.25">
      <c r="B32" t="s">
        <v>997</v>
      </c>
      <c r="C32" s="115" t="s">
        <v>744</v>
      </c>
      <c r="D32" s="120"/>
      <c r="E32" s="69"/>
      <c r="F32" s="69"/>
      <c r="G32" s="69"/>
      <c r="H32" s="69"/>
      <c r="I32" s="69"/>
      <c r="J32" s="69"/>
      <c r="K32" s="69"/>
      <c r="L32" s="69"/>
      <c r="M32" s="69"/>
      <c r="N32" s="69"/>
      <c r="O32" s="69"/>
      <c r="P32" s="69"/>
      <c r="Q32" s="69"/>
      <c r="R32" s="69"/>
      <c r="S32" s="69"/>
      <c r="T32" s="121"/>
      <c r="U32" s="121"/>
      <c r="V32" s="121"/>
      <c r="W32" s="121"/>
      <c r="X32" s="121"/>
      <c r="Y32" s="121"/>
      <c r="Z32" s="121"/>
      <c r="AA32" s="121"/>
      <c r="AB32" s="121"/>
      <c r="AC32" s="121"/>
      <c r="AD32" s="121"/>
      <c r="AE32" s="121"/>
      <c r="AF32" s="121"/>
      <c r="AG32" s="121"/>
      <c r="AH32" s="121"/>
      <c r="AI32"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32" s="9"/>
      <c r="AK32" s="122">
        <f>(CLIN2_Labour102[[#This Row],[Extended cost]]+CLIN2_Labour102[[#This Row],[Expat Allowance (ONLY if applicable)]])*$AP$2</f>
        <v>0</v>
      </c>
      <c r="AL32" s="122">
        <f>CLIN2_Labour102[[#This Row],[Extended cost]]+CLIN2_Labour102[[#This Row],[Expat Allowance (ONLY if applicable)]]+CLIN2_Labour102[[#This Row],[Profit ]]</f>
        <v>0</v>
      </c>
      <c r="AM32" s="123"/>
    </row>
    <row r="33" spans="2:39" x14ac:dyDescent="0.25">
      <c r="B33" t="s">
        <v>998</v>
      </c>
      <c r="C33" s="115" t="s">
        <v>744</v>
      </c>
      <c r="D33" s="120"/>
      <c r="E33" s="69"/>
      <c r="F33" s="69"/>
      <c r="G33" s="69"/>
      <c r="H33" s="69"/>
      <c r="I33" s="69"/>
      <c r="J33" s="69"/>
      <c r="K33" s="69"/>
      <c r="L33" s="69"/>
      <c r="M33" s="69"/>
      <c r="N33" s="69"/>
      <c r="O33" s="69"/>
      <c r="P33" s="69"/>
      <c r="Q33" s="69"/>
      <c r="R33" s="69"/>
      <c r="S33" s="69"/>
      <c r="T33" s="121"/>
      <c r="U33" s="121"/>
      <c r="V33" s="121"/>
      <c r="W33" s="121"/>
      <c r="X33" s="121"/>
      <c r="Y33" s="121"/>
      <c r="Z33" s="121"/>
      <c r="AA33" s="121"/>
      <c r="AB33" s="121"/>
      <c r="AC33" s="121"/>
      <c r="AD33" s="121"/>
      <c r="AE33" s="121"/>
      <c r="AF33" s="121"/>
      <c r="AG33" s="121"/>
      <c r="AH33" s="121"/>
      <c r="AI33"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33" s="9"/>
      <c r="AK33" s="122">
        <f>(CLIN2_Labour102[[#This Row],[Extended cost]]+CLIN2_Labour102[[#This Row],[Expat Allowance (ONLY if applicable)]])*$AP$2</f>
        <v>0</v>
      </c>
      <c r="AL33" s="122">
        <f>CLIN2_Labour102[[#This Row],[Extended cost]]+CLIN2_Labour102[[#This Row],[Expat Allowance (ONLY if applicable)]]+CLIN2_Labour102[[#This Row],[Profit ]]</f>
        <v>0</v>
      </c>
      <c r="AM33" s="123"/>
    </row>
    <row r="34" spans="2:39" x14ac:dyDescent="0.25">
      <c r="B34" t="s">
        <v>999</v>
      </c>
      <c r="C34" s="115" t="s">
        <v>744</v>
      </c>
      <c r="D34" s="120"/>
      <c r="E34" s="69"/>
      <c r="F34" s="69"/>
      <c r="G34" s="69"/>
      <c r="H34" s="69"/>
      <c r="I34" s="69"/>
      <c r="J34" s="69"/>
      <c r="K34" s="69"/>
      <c r="L34" s="69"/>
      <c r="M34" s="69"/>
      <c r="N34" s="69"/>
      <c r="O34" s="69"/>
      <c r="P34" s="69"/>
      <c r="Q34" s="69"/>
      <c r="R34" s="69"/>
      <c r="S34" s="69"/>
      <c r="T34" s="121"/>
      <c r="U34" s="121"/>
      <c r="V34" s="121"/>
      <c r="W34" s="121"/>
      <c r="X34" s="121"/>
      <c r="Y34" s="121"/>
      <c r="Z34" s="121"/>
      <c r="AA34" s="121"/>
      <c r="AB34" s="121"/>
      <c r="AC34" s="121"/>
      <c r="AD34" s="121"/>
      <c r="AE34" s="121"/>
      <c r="AF34" s="121"/>
      <c r="AG34" s="121"/>
      <c r="AH34" s="121"/>
      <c r="AI34"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34" s="9"/>
      <c r="AK34" s="122">
        <f>(CLIN2_Labour102[[#This Row],[Extended cost]]+CLIN2_Labour102[[#This Row],[Expat Allowance (ONLY if applicable)]])*$AP$2</f>
        <v>0</v>
      </c>
      <c r="AL34" s="122">
        <f>CLIN2_Labour102[[#This Row],[Extended cost]]+CLIN2_Labour102[[#This Row],[Expat Allowance (ONLY if applicable)]]+CLIN2_Labour102[[#This Row],[Profit ]]</f>
        <v>0</v>
      </c>
      <c r="AM34" s="123"/>
    </row>
    <row r="35" spans="2:39" x14ac:dyDescent="0.25">
      <c r="B35" t="s">
        <v>1000</v>
      </c>
      <c r="C35" s="115" t="s">
        <v>744</v>
      </c>
      <c r="D35" s="120"/>
      <c r="E35" s="69"/>
      <c r="F35" s="69"/>
      <c r="G35" s="69"/>
      <c r="H35" s="69"/>
      <c r="I35" s="69"/>
      <c r="J35" s="69"/>
      <c r="K35" s="69"/>
      <c r="L35" s="69"/>
      <c r="M35" s="69"/>
      <c r="N35" s="69"/>
      <c r="O35" s="69"/>
      <c r="P35" s="69"/>
      <c r="Q35" s="69"/>
      <c r="R35" s="69"/>
      <c r="S35" s="69"/>
      <c r="T35" s="121"/>
      <c r="U35" s="121"/>
      <c r="V35" s="121"/>
      <c r="W35" s="121"/>
      <c r="X35" s="121"/>
      <c r="Y35" s="121"/>
      <c r="Z35" s="121"/>
      <c r="AA35" s="121"/>
      <c r="AB35" s="121"/>
      <c r="AC35" s="121"/>
      <c r="AD35" s="121"/>
      <c r="AE35" s="121"/>
      <c r="AF35" s="121"/>
      <c r="AG35" s="121"/>
      <c r="AH35" s="121"/>
      <c r="AI35"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35" s="9"/>
      <c r="AK35" s="122">
        <f>(CLIN2_Labour102[[#This Row],[Extended cost]]+CLIN2_Labour102[[#This Row],[Expat Allowance (ONLY if applicable)]])*$AP$2</f>
        <v>0</v>
      </c>
      <c r="AL35" s="122">
        <f>CLIN2_Labour102[[#This Row],[Extended cost]]+CLIN2_Labour102[[#This Row],[Expat Allowance (ONLY if applicable)]]+CLIN2_Labour102[[#This Row],[Profit ]]</f>
        <v>0</v>
      </c>
      <c r="AM35" s="123"/>
    </row>
    <row r="36" spans="2:39" x14ac:dyDescent="0.25">
      <c r="B36" t="s">
        <v>1001</v>
      </c>
      <c r="C36" s="115" t="s">
        <v>744</v>
      </c>
      <c r="D36" s="120"/>
      <c r="E36" s="69"/>
      <c r="F36" s="69"/>
      <c r="G36" s="69"/>
      <c r="H36" s="69"/>
      <c r="I36" s="69"/>
      <c r="J36" s="69"/>
      <c r="K36" s="69"/>
      <c r="L36" s="69"/>
      <c r="M36" s="69"/>
      <c r="N36" s="69"/>
      <c r="O36" s="69"/>
      <c r="P36" s="69"/>
      <c r="Q36" s="69"/>
      <c r="R36" s="69"/>
      <c r="S36" s="69"/>
      <c r="T36" s="121"/>
      <c r="U36" s="121"/>
      <c r="V36" s="121"/>
      <c r="W36" s="121"/>
      <c r="X36" s="121"/>
      <c r="Y36" s="121"/>
      <c r="Z36" s="121"/>
      <c r="AA36" s="121"/>
      <c r="AB36" s="121"/>
      <c r="AC36" s="121"/>
      <c r="AD36" s="121"/>
      <c r="AE36" s="121"/>
      <c r="AF36" s="121"/>
      <c r="AG36" s="121"/>
      <c r="AH36" s="121"/>
      <c r="AI36"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36" s="9"/>
      <c r="AK36" s="122">
        <f>(CLIN2_Labour102[[#This Row],[Extended cost]]+CLIN2_Labour102[[#This Row],[Expat Allowance (ONLY if applicable)]])*$AP$2</f>
        <v>0</v>
      </c>
      <c r="AL36" s="122">
        <f>CLIN2_Labour102[[#This Row],[Extended cost]]+CLIN2_Labour102[[#This Row],[Expat Allowance (ONLY if applicable)]]+CLIN2_Labour102[[#This Row],[Profit ]]</f>
        <v>0</v>
      </c>
      <c r="AM36" s="123"/>
    </row>
    <row r="37" spans="2:39" x14ac:dyDescent="0.25">
      <c r="B37" t="s">
        <v>1002</v>
      </c>
      <c r="C37" s="115" t="s">
        <v>744</v>
      </c>
      <c r="D37" s="120"/>
      <c r="E37" s="69"/>
      <c r="F37" s="69"/>
      <c r="G37" s="69"/>
      <c r="H37" s="69"/>
      <c r="I37" s="69"/>
      <c r="J37" s="69"/>
      <c r="K37" s="69"/>
      <c r="L37" s="69"/>
      <c r="M37" s="69"/>
      <c r="N37" s="69"/>
      <c r="O37" s="69"/>
      <c r="P37" s="69"/>
      <c r="Q37" s="69"/>
      <c r="R37" s="69"/>
      <c r="S37" s="69"/>
      <c r="T37" s="121"/>
      <c r="U37" s="121"/>
      <c r="V37" s="121"/>
      <c r="W37" s="121"/>
      <c r="X37" s="121"/>
      <c r="Y37" s="121"/>
      <c r="Z37" s="121"/>
      <c r="AA37" s="121"/>
      <c r="AB37" s="121"/>
      <c r="AC37" s="121"/>
      <c r="AD37" s="121"/>
      <c r="AE37" s="121"/>
      <c r="AF37" s="121"/>
      <c r="AG37" s="121"/>
      <c r="AH37" s="121"/>
      <c r="AI37"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37" s="9"/>
      <c r="AK37" s="122">
        <f>(CLIN2_Labour102[[#This Row],[Extended cost]]+CLIN2_Labour102[[#This Row],[Expat Allowance (ONLY if applicable)]])*$AP$2</f>
        <v>0</v>
      </c>
      <c r="AL37" s="122">
        <f>CLIN2_Labour102[[#This Row],[Extended cost]]+CLIN2_Labour102[[#This Row],[Expat Allowance (ONLY if applicable)]]+CLIN2_Labour102[[#This Row],[Profit ]]</f>
        <v>0</v>
      </c>
      <c r="AM37" s="123"/>
    </row>
    <row r="38" spans="2:39" x14ac:dyDescent="0.25">
      <c r="B38" t="s">
        <v>1003</v>
      </c>
      <c r="C38" s="115" t="s">
        <v>744</v>
      </c>
      <c r="D38" s="120"/>
      <c r="E38" s="69"/>
      <c r="F38" s="69"/>
      <c r="G38" s="69"/>
      <c r="H38" s="69"/>
      <c r="I38" s="69"/>
      <c r="J38" s="69"/>
      <c r="K38" s="69"/>
      <c r="L38" s="69"/>
      <c r="M38" s="69"/>
      <c r="N38" s="69"/>
      <c r="O38" s="69"/>
      <c r="P38" s="69"/>
      <c r="Q38" s="69"/>
      <c r="R38" s="69"/>
      <c r="S38" s="69"/>
      <c r="T38" s="121"/>
      <c r="U38" s="121"/>
      <c r="V38" s="121"/>
      <c r="W38" s="121"/>
      <c r="X38" s="121"/>
      <c r="Y38" s="121"/>
      <c r="Z38" s="121"/>
      <c r="AA38" s="121"/>
      <c r="AB38" s="121"/>
      <c r="AC38" s="121"/>
      <c r="AD38" s="121"/>
      <c r="AE38" s="121"/>
      <c r="AF38" s="121"/>
      <c r="AG38" s="121"/>
      <c r="AH38" s="121"/>
      <c r="AI38"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38" s="9"/>
      <c r="AK38" s="122">
        <f>(CLIN2_Labour102[[#This Row],[Extended cost]]+CLIN2_Labour102[[#This Row],[Expat Allowance (ONLY if applicable)]])*$AP$2</f>
        <v>0</v>
      </c>
      <c r="AL38" s="122">
        <f>CLIN2_Labour102[[#This Row],[Extended cost]]+CLIN2_Labour102[[#This Row],[Expat Allowance (ONLY if applicable)]]+CLIN2_Labour102[[#This Row],[Profit ]]</f>
        <v>0</v>
      </c>
      <c r="AM38" s="123"/>
    </row>
    <row r="39" spans="2:39" x14ac:dyDescent="0.25">
      <c r="B39" t="s">
        <v>1004</v>
      </c>
      <c r="C39" s="115" t="s">
        <v>744</v>
      </c>
      <c r="D39" s="120"/>
      <c r="E39" s="69"/>
      <c r="F39" s="69"/>
      <c r="G39" s="69"/>
      <c r="H39" s="69"/>
      <c r="I39" s="69"/>
      <c r="J39" s="69"/>
      <c r="K39" s="69"/>
      <c r="L39" s="69"/>
      <c r="M39" s="69"/>
      <c r="N39" s="69"/>
      <c r="O39" s="69"/>
      <c r="P39" s="69"/>
      <c r="Q39" s="69"/>
      <c r="R39" s="69"/>
      <c r="S39" s="69"/>
      <c r="T39" s="121"/>
      <c r="U39" s="121"/>
      <c r="V39" s="121"/>
      <c r="W39" s="121"/>
      <c r="X39" s="121"/>
      <c r="Y39" s="121"/>
      <c r="Z39" s="121"/>
      <c r="AA39" s="121"/>
      <c r="AB39" s="121"/>
      <c r="AC39" s="121"/>
      <c r="AD39" s="121"/>
      <c r="AE39" s="121"/>
      <c r="AF39" s="121"/>
      <c r="AG39" s="121"/>
      <c r="AH39" s="121"/>
      <c r="AI39"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39" s="9"/>
      <c r="AK39" s="122">
        <f>(CLIN2_Labour102[[#This Row],[Extended cost]]+CLIN2_Labour102[[#This Row],[Expat Allowance (ONLY if applicable)]])*$AP$2</f>
        <v>0</v>
      </c>
      <c r="AL39" s="122">
        <f>CLIN2_Labour102[[#This Row],[Extended cost]]+CLIN2_Labour102[[#This Row],[Expat Allowance (ONLY if applicable)]]+CLIN2_Labour102[[#This Row],[Profit ]]</f>
        <v>0</v>
      </c>
      <c r="AM39" s="123"/>
    </row>
    <row r="40" spans="2:39" x14ac:dyDescent="0.25">
      <c r="B40" t="s">
        <v>1005</v>
      </c>
      <c r="C40" s="115" t="s">
        <v>744</v>
      </c>
      <c r="D40" s="120"/>
      <c r="E40" s="69"/>
      <c r="F40" s="69"/>
      <c r="G40" s="69"/>
      <c r="H40" s="69"/>
      <c r="I40" s="69"/>
      <c r="J40" s="69"/>
      <c r="K40" s="69"/>
      <c r="L40" s="69"/>
      <c r="M40" s="69"/>
      <c r="N40" s="69"/>
      <c r="O40" s="69"/>
      <c r="P40" s="69"/>
      <c r="Q40" s="69"/>
      <c r="R40" s="69"/>
      <c r="S40" s="69"/>
      <c r="T40" s="121"/>
      <c r="U40" s="121"/>
      <c r="V40" s="121"/>
      <c r="W40" s="121"/>
      <c r="X40" s="121"/>
      <c r="Y40" s="121"/>
      <c r="Z40" s="121"/>
      <c r="AA40" s="121"/>
      <c r="AB40" s="121"/>
      <c r="AC40" s="121"/>
      <c r="AD40" s="121"/>
      <c r="AE40" s="121"/>
      <c r="AF40" s="121"/>
      <c r="AG40" s="121"/>
      <c r="AH40" s="121"/>
      <c r="AI40"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40" s="9"/>
      <c r="AK40" s="122">
        <f>(CLIN2_Labour102[[#This Row],[Extended cost]]+CLIN2_Labour102[[#This Row],[Expat Allowance (ONLY if applicable)]])*$AP$2</f>
        <v>0</v>
      </c>
      <c r="AL40" s="122">
        <f>CLIN2_Labour102[[#This Row],[Extended cost]]+CLIN2_Labour102[[#This Row],[Expat Allowance (ONLY if applicable)]]+CLIN2_Labour102[[#This Row],[Profit ]]</f>
        <v>0</v>
      </c>
      <c r="AM40" s="123"/>
    </row>
    <row r="41" spans="2:39" x14ac:dyDescent="0.25">
      <c r="B41" t="s">
        <v>1006</v>
      </c>
      <c r="C41" s="115" t="s">
        <v>744</v>
      </c>
      <c r="D41" s="120"/>
      <c r="E41" s="69"/>
      <c r="F41" s="69"/>
      <c r="G41" s="69"/>
      <c r="H41" s="69"/>
      <c r="I41" s="69"/>
      <c r="J41" s="69"/>
      <c r="K41" s="69"/>
      <c r="L41" s="69"/>
      <c r="M41" s="69"/>
      <c r="N41" s="69"/>
      <c r="O41" s="69"/>
      <c r="P41" s="69"/>
      <c r="Q41" s="69"/>
      <c r="R41" s="69"/>
      <c r="S41" s="69"/>
      <c r="T41" s="121"/>
      <c r="U41" s="121"/>
      <c r="V41" s="121"/>
      <c r="W41" s="121"/>
      <c r="X41" s="121"/>
      <c r="Y41" s="121"/>
      <c r="Z41" s="121"/>
      <c r="AA41" s="121"/>
      <c r="AB41" s="121"/>
      <c r="AC41" s="121"/>
      <c r="AD41" s="121"/>
      <c r="AE41" s="121"/>
      <c r="AF41" s="121"/>
      <c r="AG41" s="121"/>
      <c r="AH41" s="121"/>
      <c r="AI41"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41" s="9"/>
      <c r="AK41" s="122">
        <f>(CLIN2_Labour102[[#This Row],[Extended cost]]+CLIN2_Labour102[[#This Row],[Expat Allowance (ONLY if applicable)]])*$AP$2</f>
        <v>0</v>
      </c>
      <c r="AL41" s="122">
        <f>CLIN2_Labour102[[#This Row],[Extended cost]]+CLIN2_Labour102[[#This Row],[Expat Allowance (ONLY if applicable)]]+CLIN2_Labour102[[#This Row],[Profit ]]</f>
        <v>0</v>
      </c>
      <c r="AM41" s="123"/>
    </row>
    <row r="42" spans="2:39" x14ac:dyDescent="0.25">
      <c r="B42" t="s">
        <v>1007</v>
      </c>
      <c r="C42" s="115" t="s">
        <v>744</v>
      </c>
      <c r="D42" s="120"/>
      <c r="E42" s="69"/>
      <c r="F42" s="69"/>
      <c r="G42" s="69"/>
      <c r="H42" s="69"/>
      <c r="I42" s="69"/>
      <c r="J42" s="69"/>
      <c r="K42" s="69"/>
      <c r="L42" s="69"/>
      <c r="M42" s="69"/>
      <c r="N42" s="69"/>
      <c r="O42" s="69"/>
      <c r="P42" s="69"/>
      <c r="Q42" s="69"/>
      <c r="R42" s="69"/>
      <c r="S42" s="69"/>
      <c r="T42" s="121"/>
      <c r="U42" s="121"/>
      <c r="V42" s="121"/>
      <c r="W42" s="121"/>
      <c r="X42" s="121"/>
      <c r="Y42" s="121"/>
      <c r="Z42" s="121"/>
      <c r="AA42" s="121"/>
      <c r="AB42" s="121"/>
      <c r="AC42" s="121"/>
      <c r="AD42" s="121"/>
      <c r="AE42" s="121"/>
      <c r="AF42" s="121"/>
      <c r="AG42" s="121"/>
      <c r="AH42" s="121"/>
      <c r="AI42"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42" s="9"/>
      <c r="AK42" s="122">
        <f>(CLIN2_Labour102[[#This Row],[Extended cost]]+CLIN2_Labour102[[#This Row],[Expat Allowance (ONLY if applicable)]])*$AP$2</f>
        <v>0</v>
      </c>
      <c r="AL42" s="122">
        <f>CLIN2_Labour102[[#This Row],[Extended cost]]+CLIN2_Labour102[[#This Row],[Expat Allowance (ONLY if applicable)]]+CLIN2_Labour102[[#This Row],[Profit ]]</f>
        <v>0</v>
      </c>
      <c r="AM42" s="123"/>
    </row>
    <row r="43" spans="2:39" x14ac:dyDescent="0.25">
      <c r="B43" t="s">
        <v>1008</v>
      </c>
      <c r="C43" s="115" t="s">
        <v>744</v>
      </c>
      <c r="D43" s="120"/>
      <c r="E43" s="69"/>
      <c r="F43" s="69"/>
      <c r="G43" s="69"/>
      <c r="H43" s="69"/>
      <c r="I43" s="69"/>
      <c r="J43" s="69"/>
      <c r="K43" s="69"/>
      <c r="L43" s="69"/>
      <c r="M43" s="69"/>
      <c r="N43" s="69"/>
      <c r="O43" s="69"/>
      <c r="P43" s="69"/>
      <c r="Q43" s="69"/>
      <c r="R43" s="69"/>
      <c r="S43" s="69"/>
      <c r="T43" s="121"/>
      <c r="U43" s="121"/>
      <c r="V43" s="121"/>
      <c r="W43" s="121"/>
      <c r="X43" s="121"/>
      <c r="Y43" s="121"/>
      <c r="Z43" s="121"/>
      <c r="AA43" s="121"/>
      <c r="AB43" s="121"/>
      <c r="AC43" s="121"/>
      <c r="AD43" s="121"/>
      <c r="AE43" s="121"/>
      <c r="AF43" s="121"/>
      <c r="AG43" s="121"/>
      <c r="AH43" s="121"/>
      <c r="AI43"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43" s="9"/>
      <c r="AK43" s="122">
        <f>(CLIN2_Labour102[[#This Row],[Extended cost]]+CLIN2_Labour102[[#This Row],[Expat Allowance (ONLY if applicable)]])*$AP$2</f>
        <v>0</v>
      </c>
      <c r="AL43" s="122">
        <f>CLIN2_Labour102[[#This Row],[Extended cost]]+CLIN2_Labour102[[#This Row],[Expat Allowance (ONLY if applicable)]]+CLIN2_Labour102[[#This Row],[Profit ]]</f>
        <v>0</v>
      </c>
      <c r="AM43" s="123"/>
    </row>
    <row r="44" spans="2:39" x14ac:dyDescent="0.25">
      <c r="B44" t="s">
        <v>1009</v>
      </c>
      <c r="C44" s="115" t="s">
        <v>744</v>
      </c>
      <c r="D44" s="120"/>
      <c r="E44" s="69"/>
      <c r="F44" s="69"/>
      <c r="G44" s="69"/>
      <c r="H44" s="69"/>
      <c r="I44" s="69"/>
      <c r="J44" s="69"/>
      <c r="K44" s="69"/>
      <c r="L44" s="69"/>
      <c r="M44" s="69"/>
      <c r="N44" s="69"/>
      <c r="O44" s="69"/>
      <c r="P44" s="69"/>
      <c r="Q44" s="69"/>
      <c r="R44" s="69"/>
      <c r="S44" s="69"/>
      <c r="T44" s="121"/>
      <c r="U44" s="121"/>
      <c r="V44" s="121"/>
      <c r="W44" s="121"/>
      <c r="X44" s="121"/>
      <c r="Y44" s="121"/>
      <c r="Z44" s="121"/>
      <c r="AA44" s="121"/>
      <c r="AB44" s="121"/>
      <c r="AC44" s="121"/>
      <c r="AD44" s="121"/>
      <c r="AE44" s="121"/>
      <c r="AF44" s="121"/>
      <c r="AG44" s="121"/>
      <c r="AH44" s="121"/>
      <c r="AI44"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44" s="9"/>
      <c r="AK44" s="122">
        <f>(CLIN2_Labour102[[#This Row],[Extended cost]]+CLIN2_Labour102[[#This Row],[Expat Allowance (ONLY if applicable)]])*$AP$2</f>
        <v>0</v>
      </c>
      <c r="AL44" s="122">
        <f>CLIN2_Labour102[[#This Row],[Extended cost]]+CLIN2_Labour102[[#This Row],[Expat Allowance (ONLY if applicable)]]+CLIN2_Labour102[[#This Row],[Profit ]]</f>
        <v>0</v>
      </c>
      <c r="AM44" s="123"/>
    </row>
    <row r="45" spans="2:39" x14ac:dyDescent="0.25">
      <c r="B45" t="s">
        <v>1010</v>
      </c>
      <c r="C45" s="115" t="s">
        <v>744</v>
      </c>
      <c r="D45" s="120"/>
      <c r="E45" s="69"/>
      <c r="F45" s="69"/>
      <c r="G45" s="69"/>
      <c r="H45" s="69"/>
      <c r="I45" s="69"/>
      <c r="J45" s="69"/>
      <c r="K45" s="69"/>
      <c r="L45" s="69"/>
      <c r="M45" s="69"/>
      <c r="N45" s="69"/>
      <c r="O45" s="69"/>
      <c r="P45" s="69"/>
      <c r="Q45" s="69"/>
      <c r="R45" s="69"/>
      <c r="S45" s="69"/>
      <c r="T45" s="121"/>
      <c r="U45" s="121"/>
      <c r="V45" s="121"/>
      <c r="W45" s="121"/>
      <c r="X45" s="121"/>
      <c r="Y45" s="121"/>
      <c r="Z45" s="121"/>
      <c r="AA45" s="121"/>
      <c r="AB45" s="121"/>
      <c r="AC45" s="121"/>
      <c r="AD45" s="121"/>
      <c r="AE45" s="121"/>
      <c r="AF45" s="121"/>
      <c r="AG45" s="121"/>
      <c r="AH45" s="121"/>
      <c r="AI45"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45" s="9"/>
      <c r="AK45" s="122">
        <f>(CLIN2_Labour102[[#This Row],[Extended cost]]+CLIN2_Labour102[[#This Row],[Expat Allowance (ONLY if applicable)]])*$AP$2</f>
        <v>0</v>
      </c>
      <c r="AL45" s="122">
        <f>CLIN2_Labour102[[#This Row],[Extended cost]]+CLIN2_Labour102[[#This Row],[Expat Allowance (ONLY if applicable)]]+CLIN2_Labour102[[#This Row],[Profit ]]</f>
        <v>0</v>
      </c>
      <c r="AM45" s="123"/>
    </row>
    <row r="46" spans="2:39" x14ac:dyDescent="0.25">
      <c r="B46" t="s">
        <v>1011</v>
      </c>
      <c r="C46" s="115" t="s">
        <v>744</v>
      </c>
      <c r="D46" s="120"/>
      <c r="E46" s="69"/>
      <c r="F46" s="69"/>
      <c r="G46" s="69"/>
      <c r="H46" s="69"/>
      <c r="I46" s="69"/>
      <c r="J46" s="69"/>
      <c r="K46" s="69"/>
      <c r="L46" s="69"/>
      <c r="M46" s="69"/>
      <c r="N46" s="69"/>
      <c r="O46" s="69"/>
      <c r="P46" s="69"/>
      <c r="Q46" s="69"/>
      <c r="R46" s="69"/>
      <c r="S46" s="69"/>
      <c r="T46" s="121"/>
      <c r="U46" s="121"/>
      <c r="V46" s="121"/>
      <c r="W46" s="121"/>
      <c r="X46" s="121"/>
      <c r="Y46" s="121"/>
      <c r="Z46" s="121"/>
      <c r="AA46" s="121"/>
      <c r="AB46" s="121"/>
      <c r="AC46" s="121"/>
      <c r="AD46" s="121"/>
      <c r="AE46" s="121"/>
      <c r="AF46" s="121"/>
      <c r="AG46" s="121"/>
      <c r="AH46" s="121"/>
      <c r="AI46"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46" s="9"/>
      <c r="AK46" s="122">
        <f>(CLIN2_Labour102[[#This Row],[Extended cost]]+CLIN2_Labour102[[#This Row],[Expat Allowance (ONLY if applicable)]])*$AP$2</f>
        <v>0</v>
      </c>
      <c r="AL46" s="122">
        <f>CLIN2_Labour102[[#This Row],[Extended cost]]+CLIN2_Labour102[[#This Row],[Expat Allowance (ONLY if applicable)]]+CLIN2_Labour102[[#This Row],[Profit ]]</f>
        <v>0</v>
      </c>
      <c r="AM46" s="123"/>
    </row>
    <row r="47" spans="2:39" x14ac:dyDescent="0.25">
      <c r="B47" t="s">
        <v>1012</v>
      </c>
      <c r="C47" s="115" t="s">
        <v>744</v>
      </c>
      <c r="D47" s="120"/>
      <c r="E47" s="69"/>
      <c r="F47" s="69"/>
      <c r="G47" s="69"/>
      <c r="H47" s="69"/>
      <c r="I47" s="69"/>
      <c r="J47" s="69"/>
      <c r="K47" s="69"/>
      <c r="L47" s="69"/>
      <c r="M47" s="69"/>
      <c r="N47" s="69"/>
      <c r="O47" s="69"/>
      <c r="P47" s="69"/>
      <c r="Q47" s="69"/>
      <c r="R47" s="69"/>
      <c r="S47" s="69"/>
      <c r="T47" s="121"/>
      <c r="U47" s="121"/>
      <c r="V47" s="121"/>
      <c r="W47" s="121"/>
      <c r="X47" s="121"/>
      <c r="Y47" s="121"/>
      <c r="Z47" s="121"/>
      <c r="AA47" s="121"/>
      <c r="AB47" s="121"/>
      <c r="AC47" s="121"/>
      <c r="AD47" s="121"/>
      <c r="AE47" s="121"/>
      <c r="AF47" s="121"/>
      <c r="AG47" s="121"/>
      <c r="AH47" s="121"/>
      <c r="AI47"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47" s="9"/>
      <c r="AK47" s="122">
        <f>(CLIN2_Labour102[[#This Row],[Extended cost]]+CLIN2_Labour102[[#This Row],[Expat Allowance (ONLY if applicable)]])*$AP$2</f>
        <v>0</v>
      </c>
      <c r="AL47" s="122">
        <f>CLIN2_Labour102[[#This Row],[Extended cost]]+CLIN2_Labour102[[#This Row],[Expat Allowance (ONLY if applicable)]]+CLIN2_Labour102[[#This Row],[Profit ]]</f>
        <v>0</v>
      </c>
      <c r="AM47" s="123"/>
    </row>
    <row r="48" spans="2:39" x14ac:dyDescent="0.25">
      <c r="B48" t="s">
        <v>1013</v>
      </c>
      <c r="C48" s="115" t="s">
        <v>744</v>
      </c>
      <c r="D48" s="120"/>
      <c r="E48" s="69"/>
      <c r="F48" s="69"/>
      <c r="G48" s="69"/>
      <c r="H48" s="69"/>
      <c r="I48" s="69"/>
      <c r="J48" s="69"/>
      <c r="K48" s="69"/>
      <c r="L48" s="69"/>
      <c r="M48" s="69"/>
      <c r="N48" s="69"/>
      <c r="O48" s="69"/>
      <c r="P48" s="69"/>
      <c r="Q48" s="69"/>
      <c r="R48" s="69"/>
      <c r="S48" s="69"/>
      <c r="T48" s="121"/>
      <c r="U48" s="121"/>
      <c r="V48" s="121"/>
      <c r="W48" s="121"/>
      <c r="X48" s="121"/>
      <c r="Y48" s="121"/>
      <c r="Z48" s="121"/>
      <c r="AA48" s="121"/>
      <c r="AB48" s="121"/>
      <c r="AC48" s="121"/>
      <c r="AD48" s="121"/>
      <c r="AE48" s="121"/>
      <c r="AF48" s="121"/>
      <c r="AG48" s="121"/>
      <c r="AH48" s="121"/>
      <c r="AI48"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48" s="9"/>
      <c r="AK48" s="122">
        <f>(CLIN2_Labour102[[#This Row],[Extended cost]]+CLIN2_Labour102[[#This Row],[Expat Allowance (ONLY if applicable)]])*$AP$2</f>
        <v>0</v>
      </c>
      <c r="AL48" s="122">
        <f>CLIN2_Labour102[[#This Row],[Extended cost]]+CLIN2_Labour102[[#This Row],[Expat Allowance (ONLY if applicable)]]+CLIN2_Labour102[[#This Row],[Profit ]]</f>
        <v>0</v>
      </c>
      <c r="AM48" s="123"/>
    </row>
    <row r="49" spans="2:39" x14ac:dyDescent="0.25">
      <c r="B49" t="s">
        <v>1014</v>
      </c>
      <c r="C49" s="115" t="s">
        <v>744</v>
      </c>
      <c r="D49" s="120"/>
      <c r="E49" s="69"/>
      <c r="F49" s="69"/>
      <c r="G49" s="69"/>
      <c r="H49" s="69"/>
      <c r="I49" s="69"/>
      <c r="J49" s="69"/>
      <c r="K49" s="69"/>
      <c r="L49" s="69"/>
      <c r="M49" s="69"/>
      <c r="N49" s="69"/>
      <c r="O49" s="69"/>
      <c r="P49" s="69"/>
      <c r="Q49" s="69"/>
      <c r="R49" s="69"/>
      <c r="S49" s="69"/>
      <c r="T49" s="121"/>
      <c r="U49" s="121"/>
      <c r="V49" s="121"/>
      <c r="W49" s="121"/>
      <c r="X49" s="121"/>
      <c r="Y49" s="121"/>
      <c r="Z49" s="121"/>
      <c r="AA49" s="121"/>
      <c r="AB49" s="121"/>
      <c r="AC49" s="121"/>
      <c r="AD49" s="121"/>
      <c r="AE49" s="121"/>
      <c r="AF49" s="121"/>
      <c r="AG49" s="121"/>
      <c r="AH49" s="121"/>
      <c r="AI49"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49" s="9"/>
      <c r="AK49" s="122">
        <f>(CLIN2_Labour102[[#This Row],[Extended cost]]+CLIN2_Labour102[[#This Row],[Expat Allowance (ONLY if applicable)]])*$AP$2</f>
        <v>0</v>
      </c>
      <c r="AL49" s="122">
        <f>CLIN2_Labour102[[#This Row],[Extended cost]]+CLIN2_Labour102[[#This Row],[Expat Allowance (ONLY if applicable)]]+CLIN2_Labour102[[#This Row],[Profit ]]</f>
        <v>0</v>
      </c>
      <c r="AM49" s="123"/>
    </row>
    <row r="50" spans="2:39" x14ac:dyDescent="0.25">
      <c r="B50" t="s">
        <v>1015</v>
      </c>
      <c r="C50" s="115" t="s">
        <v>744</v>
      </c>
      <c r="D50" s="120"/>
      <c r="E50" s="69"/>
      <c r="F50" s="69"/>
      <c r="G50" s="69"/>
      <c r="H50" s="69"/>
      <c r="I50" s="69"/>
      <c r="J50" s="69"/>
      <c r="K50" s="69"/>
      <c r="L50" s="69"/>
      <c r="M50" s="69"/>
      <c r="N50" s="69"/>
      <c r="O50" s="69"/>
      <c r="P50" s="69"/>
      <c r="Q50" s="69"/>
      <c r="R50" s="69"/>
      <c r="S50" s="69"/>
      <c r="T50" s="121"/>
      <c r="U50" s="121"/>
      <c r="V50" s="121"/>
      <c r="W50" s="121"/>
      <c r="X50" s="121"/>
      <c r="Y50" s="121"/>
      <c r="Z50" s="121"/>
      <c r="AA50" s="121"/>
      <c r="AB50" s="121"/>
      <c r="AC50" s="121"/>
      <c r="AD50" s="121"/>
      <c r="AE50" s="121"/>
      <c r="AF50" s="121"/>
      <c r="AG50" s="121"/>
      <c r="AH50" s="121"/>
      <c r="AI50"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50" s="9"/>
      <c r="AK50" s="122">
        <f>(CLIN2_Labour102[[#This Row],[Extended cost]]+CLIN2_Labour102[[#This Row],[Expat Allowance (ONLY if applicable)]])*$AP$2</f>
        <v>0</v>
      </c>
      <c r="AL50" s="122">
        <f>CLIN2_Labour102[[#This Row],[Extended cost]]+CLIN2_Labour102[[#This Row],[Expat Allowance (ONLY if applicable)]]+CLIN2_Labour102[[#This Row],[Profit ]]</f>
        <v>0</v>
      </c>
      <c r="AM50" s="123"/>
    </row>
    <row r="51" spans="2:39" x14ac:dyDescent="0.25">
      <c r="B51" t="s">
        <v>1016</v>
      </c>
      <c r="C51" s="115" t="s">
        <v>744</v>
      </c>
      <c r="D51" s="120"/>
      <c r="E51" s="69"/>
      <c r="F51" s="69"/>
      <c r="G51" s="69"/>
      <c r="H51" s="69"/>
      <c r="I51" s="69"/>
      <c r="J51" s="69"/>
      <c r="K51" s="69"/>
      <c r="L51" s="69"/>
      <c r="M51" s="69"/>
      <c r="N51" s="69"/>
      <c r="O51" s="69"/>
      <c r="P51" s="69"/>
      <c r="Q51" s="69"/>
      <c r="R51" s="69"/>
      <c r="S51" s="69"/>
      <c r="T51" s="121"/>
      <c r="U51" s="121"/>
      <c r="V51" s="121"/>
      <c r="W51" s="121"/>
      <c r="X51" s="121"/>
      <c r="Y51" s="121"/>
      <c r="Z51" s="121"/>
      <c r="AA51" s="121"/>
      <c r="AB51" s="121"/>
      <c r="AC51" s="121"/>
      <c r="AD51" s="121"/>
      <c r="AE51" s="121"/>
      <c r="AF51" s="121"/>
      <c r="AG51" s="121"/>
      <c r="AH51" s="121"/>
      <c r="AI51"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51" s="9"/>
      <c r="AK51" s="122">
        <f>(CLIN2_Labour102[[#This Row],[Extended cost]]+CLIN2_Labour102[[#This Row],[Expat Allowance (ONLY if applicable)]])*$AP$2</f>
        <v>0</v>
      </c>
      <c r="AL51" s="122">
        <f>CLIN2_Labour102[[#This Row],[Extended cost]]+CLIN2_Labour102[[#This Row],[Expat Allowance (ONLY if applicable)]]+CLIN2_Labour102[[#This Row],[Profit ]]</f>
        <v>0</v>
      </c>
      <c r="AM51" s="123"/>
    </row>
    <row r="52" spans="2:39" x14ac:dyDescent="0.25">
      <c r="B52" t="s">
        <v>1017</v>
      </c>
      <c r="C52" s="115" t="s">
        <v>744</v>
      </c>
      <c r="D52" s="120"/>
      <c r="E52" s="69"/>
      <c r="F52" s="69"/>
      <c r="G52" s="69"/>
      <c r="H52" s="69"/>
      <c r="I52" s="69"/>
      <c r="J52" s="69"/>
      <c r="K52" s="69"/>
      <c r="L52" s="69"/>
      <c r="M52" s="69"/>
      <c r="N52" s="69"/>
      <c r="O52" s="69"/>
      <c r="P52" s="69"/>
      <c r="Q52" s="69"/>
      <c r="R52" s="69"/>
      <c r="S52" s="69"/>
      <c r="T52" s="121"/>
      <c r="U52" s="121"/>
      <c r="V52" s="121"/>
      <c r="W52" s="121"/>
      <c r="X52" s="121"/>
      <c r="Y52" s="121"/>
      <c r="Z52" s="121"/>
      <c r="AA52" s="121"/>
      <c r="AB52" s="121"/>
      <c r="AC52" s="121"/>
      <c r="AD52" s="121"/>
      <c r="AE52" s="121"/>
      <c r="AF52" s="121"/>
      <c r="AG52" s="121"/>
      <c r="AH52" s="121"/>
      <c r="AI52"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52" s="9"/>
      <c r="AK52" s="122">
        <f>(CLIN2_Labour102[[#This Row],[Extended cost]]+CLIN2_Labour102[[#This Row],[Expat Allowance (ONLY if applicable)]])*$AP$2</f>
        <v>0</v>
      </c>
      <c r="AL52" s="122">
        <f>CLIN2_Labour102[[#This Row],[Extended cost]]+CLIN2_Labour102[[#This Row],[Expat Allowance (ONLY if applicable)]]+CLIN2_Labour102[[#This Row],[Profit ]]</f>
        <v>0</v>
      </c>
      <c r="AM52" s="123"/>
    </row>
    <row r="53" spans="2:39" x14ac:dyDescent="0.25">
      <c r="B53" t="s">
        <v>1201</v>
      </c>
      <c r="C53" s="115" t="s">
        <v>744</v>
      </c>
      <c r="D53" s="120"/>
      <c r="E53" s="69"/>
      <c r="F53" s="69"/>
      <c r="G53" s="69"/>
      <c r="H53" s="69"/>
      <c r="I53" s="69"/>
      <c r="J53" s="69"/>
      <c r="K53" s="69"/>
      <c r="L53" s="69"/>
      <c r="M53" s="69"/>
      <c r="N53" s="69"/>
      <c r="O53" s="69"/>
      <c r="P53" s="69"/>
      <c r="Q53" s="69"/>
      <c r="R53" s="69"/>
      <c r="S53" s="69"/>
      <c r="T53" s="121"/>
      <c r="U53" s="121"/>
      <c r="V53" s="121"/>
      <c r="W53" s="121"/>
      <c r="X53" s="121"/>
      <c r="Y53" s="121"/>
      <c r="Z53" s="121"/>
      <c r="AA53" s="121"/>
      <c r="AB53" s="121"/>
      <c r="AC53" s="121"/>
      <c r="AD53" s="121"/>
      <c r="AE53" s="121"/>
      <c r="AF53" s="121"/>
      <c r="AG53" s="121"/>
      <c r="AH53" s="121"/>
      <c r="AI53"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53" s="9"/>
      <c r="AK53" s="122">
        <f>(CLIN2_Labour102[[#This Row],[Extended cost]]+CLIN2_Labour102[[#This Row],[Expat Allowance (ONLY if applicable)]])*$AP$2</f>
        <v>0</v>
      </c>
      <c r="AL53" s="122">
        <f>CLIN2_Labour102[[#This Row],[Extended cost]]+CLIN2_Labour102[[#This Row],[Expat Allowance (ONLY if applicable)]]+CLIN2_Labour102[[#This Row],[Profit ]]</f>
        <v>0</v>
      </c>
      <c r="AM53" s="123"/>
    </row>
    <row r="54" spans="2:39" x14ac:dyDescent="0.25">
      <c r="B54" t="s">
        <v>932</v>
      </c>
      <c r="C54" s="115" t="s">
        <v>744</v>
      </c>
      <c r="D54" s="120"/>
      <c r="E54" s="69"/>
      <c r="F54" s="69"/>
      <c r="G54" s="69"/>
      <c r="H54" s="69"/>
      <c r="I54" s="69"/>
      <c r="J54" s="69"/>
      <c r="K54" s="69"/>
      <c r="L54" s="69"/>
      <c r="M54" s="69"/>
      <c r="N54" s="69"/>
      <c r="O54" s="69"/>
      <c r="P54" s="69"/>
      <c r="Q54" s="69"/>
      <c r="R54" s="69"/>
      <c r="S54" s="69"/>
      <c r="T54" s="121"/>
      <c r="U54" s="121"/>
      <c r="V54" s="121"/>
      <c r="W54" s="121"/>
      <c r="X54" s="121"/>
      <c r="Y54" s="121"/>
      <c r="Z54" s="121"/>
      <c r="AA54" s="121"/>
      <c r="AB54" s="121"/>
      <c r="AC54" s="121"/>
      <c r="AD54" s="121"/>
      <c r="AE54" s="121"/>
      <c r="AF54" s="121"/>
      <c r="AG54" s="121"/>
      <c r="AH54" s="121"/>
      <c r="AI54"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54" s="9"/>
      <c r="AK54" s="122">
        <f>(CLIN2_Labour102[[#This Row],[Extended cost]]+CLIN2_Labour102[[#This Row],[Expat Allowance (ONLY if applicable)]])*$AP$2</f>
        <v>0</v>
      </c>
      <c r="AL54" s="122">
        <f>CLIN2_Labour102[[#This Row],[Extended cost]]+CLIN2_Labour102[[#This Row],[Expat Allowance (ONLY if applicable)]]+CLIN2_Labour102[[#This Row],[Profit ]]</f>
        <v>0</v>
      </c>
      <c r="AM54" s="123"/>
    </row>
    <row r="55" spans="2:39" x14ac:dyDescent="0.25">
      <c r="B55" t="s">
        <v>933</v>
      </c>
      <c r="C55" s="115" t="s">
        <v>744</v>
      </c>
      <c r="D55" s="120"/>
      <c r="E55" s="69"/>
      <c r="F55" s="69"/>
      <c r="G55" s="69"/>
      <c r="H55" s="69"/>
      <c r="I55" s="69"/>
      <c r="J55" s="69"/>
      <c r="K55" s="69"/>
      <c r="L55" s="69"/>
      <c r="M55" s="69"/>
      <c r="N55" s="69"/>
      <c r="O55" s="69"/>
      <c r="P55" s="69"/>
      <c r="Q55" s="69"/>
      <c r="R55" s="69"/>
      <c r="S55" s="69"/>
      <c r="T55" s="121"/>
      <c r="U55" s="121"/>
      <c r="V55" s="121"/>
      <c r="W55" s="121"/>
      <c r="X55" s="121"/>
      <c r="Y55" s="121"/>
      <c r="Z55" s="121"/>
      <c r="AA55" s="121"/>
      <c r="AB55" s="121"/>
      <c r="AC55" s="121"/>
      <c r="AD55" s="121"/>
      <c r="AE55" s="121"/>
      <c r="AF55" s="121"/>
      <c r="AG55" s="121"/>
      <c r="AH55" s="121"/>
      <c r="AI55"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55" s="9"/>
      <c r="AK55" s="122">
        <f>(CLIN2_Labour102[[#This Row],[Extended cost]]+CLIN2_Labour102[[#This Row],[Expat Allowance (ONLY if applicable)]])*$AP$2</f>
        <v>0</v>
      </c>
      <c r="AL55" s="122">
        <f>CLIN2_Labour102[[#This Row],[Extended cost]]+CLIN2_Labour102[[#This Row],[Expat Allowance (ONLY if applicable)]]+CLIN2_Labour102[[#This Row],[Profit ]]</f>
        <v>0</v>
      </c>
      <c r="AM55" s="123"/>
    </row>
    <row r="56" spans="2:39" x14ac:dyDescent="0.25">
      <c r="B56" t="s">
        <v>934</v>
      </c>
      <c r="C56" s="115" t="s">
        <v>744</v>
      </c>
      <c r="D56" s="120"/>
      <c r="E56" s="69"/>
      <c r="F56" s="69"/>
      <c r="G56" s="69"/>
      <c r="H56" s="69"/>
      <c r="I56" s="69"/>
      <c r="J56" s="69"/>
      <c r="K56" s="69"/>
      <c r="L56" s="69"/>
      <c r="M56" s="69"/>
      <c r="N56" s="69"/>
      <c r="O56" s="69"/>
      <c r="P56" s="69"/>
      <c r="Q56" s="69"/>
      <c r="R56" s="69"/>
      <c r="S56" s="69"/>
      <c r="T56" s="121"/>
      <c r="U56" s="121"/>
      <c r="V56" s="121"/>
      <c r="W56" s="121"/>
      <c r="X56" s="121"/>
      <c r="Y56" s="121"/>
      <c r="Z56" s="121"/>
      <c r="AA56" s="121"/>
      <c r="AB56" s="121"/>
      <c r="AC56" s="121"/>
      <c r="AD56" s="121"/>
      <c r="AE56" s="121"/>
      <c r="AF56" s="121"/>
      <c r="AG56" s="121"/>
      <c r="AH56" s="121"/>
      <c r="AI56"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56" s="9"/>
      <c r="AK56" s="122">
        <f>(CLIN2_Labour102[[#This Row],[Extended cost]]+CLIN2_Labour102[[#This Row],[Expat Allowance (ONLY if applicable)]])*$AP$2</f>
        <v>0</v>
      </c>
      <c r="AL56" s="122">
        <f>CLIN2_Labour102[[#This Row],[Extended cost]]+CLIN2_Labour102[[#This Row],[Expat Allowance (ONLY if applicable)]]+CLIN2_Labour102[[#This Row],[Profit ]]</f>
        <v>0</v>
      </c>
      <c r="AM56" s="123"/>
    </row>
    <row r="57" spans="2:39" x14ac:dyDescent="0.25">
      <c r="B57" t="s">
        <v>1018</v>
      </c>
      <c r="C57" s="115" t="s">
        <v>744</v>
      </c>
      <c r="D57" s="120"/>
      <c r="E57" s="69"/>
      <c r="F57" s="69"/>
      <c r="G57" s="69"/>
      <c r="H57" s="69"/>
      <c r="I57" s="69"/>
      <c r="J57" s="69"/>
      <c r="K57" s="69"/>
      <c r="L57" s="69"/>
      <c r="M57" s="69"/>
      <c r="N57" s="69"/>
      <c r="O57" s="69"/>
      <c r="P57" s="69"/>
      <c r="Q57" s="69"/>
      <c r="R57" s="69"/>
      <c r="S57" s="69"/>
      <c r="T57" s="121"/>
      <c r="U57" s="121"/>
      <c r="V57" s="121"/>
      <c r="W57" s="121"/>
      <c r="X57" s="121"/>
      <c r="Y57" s="121"/>
      <c r="Z57" s="121"/>
      <c r="AA57" s="121"/>
      <c r="AB57" s="121"/>
      <c r="AC57" s="121"/>
      <c r="AD57" s="121"/>
      <c r="AE57" s="121"/>
      <c r="AF57" s="121"/>
      <c r="AG57" s="121"/>
      <c r="AH57" s="121"/>
      <c r="AI57"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57" s="9"/>
      <c r="AK57" s="122">
        <f>(CLIN2_Labour102[[#This Row],[Extended cost]]+CLIN2_Labour102[[#This Row],[Expat Allowance (ONLY if applicable)]])*$AP$2</f>
        <v>0</v>
      </c>
      <c r="AL57" s="122">
        <f>CLIN2_Labour102[[#This Row],[Extended cost]]+CLIN2_Labour102[[#This Row],[Expat Allowance (ONLY if applicable)]]+CLIN2_Labour102[[#This Row],[Profit ]]</f>
        <v>0</v>
      </c>
      <c r="AM57" s="123"/>
    </row>
    <row r="58" spans="2:39" x14ac:dyDescent="0.25">
      <c r="B58" t="s">
        <v>1019</v>
      </c>
      <c r="C58" s="115" t="s">
        <v>744</v>
      </c>
      <c r="D58" s="120"/>
      <c r="E58" s="69"/>
      <c r="F58" s="69"/>
      <c r="G58" s="69"/>
      <c r="H58" s="69"/>
      <c r="I58" s="69"/>
      <c r="J58" s="69"/>
      <c r="K58" s="69"/>
      <c r="L58" s="69"/>
      <c r="M58" s="69"/>
      <c r="N58" s="69"/>
      <c r="O58" s="69"/>
      <c r="P58" s="69"/>
      <c r="Q58" s="69"/>
      <c r="R58" s="69"/>
      <c r="S58" s="69"/>
      <c r="T58" s="121"/>
      <c r="U58" s="121"/>
      <c r="V58" s="121"/>
      <c r="W58" s="121"/>
      <c r="X58" s="121"/>
      <c r="Y58" s="121"/>
      <c r="Z58" s="121"/>
      <c r="AA58" s="121"/>
      <c r="AB58" s="121"/>
      <c r="AC58" s="121"/>
      <c r="AD58" s="121"/>
      <c r="AE58" s="121"/>
      <c r="AF58" s="121"/>
      <c r="AG58" s="121"/>
      <c r="AH58" s="121"/>
      <c r="AI58"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58" s="9"/>
      <c r="AK58" s="122">
        <f>(CLIN2_Labour102[[#This Row],[Extended cost]]+CLIN2_Labour102[[#This Row],[Expat Allowance (ONLY if applicable)]])*$AP$2</f>
        <v>0</v>
      </c>
      <c r="AL58" s="122">
        <f>CLIN2_Labour102[[#This Row],[Extended cost]]+CLIN2_Labour102[[#This Row],[Expat Allowance (ONLY if applicable)]]+CLIN2_Labour102[[#This Row],[Profit ]]</f>
        <v>0</v>
      </c>
      <c r="AM58" s="123"/>
    </row>
    <row r="59" spans="2:39" x14ac:dyDescent="0.25">
      <c r="B59" t="s">
        <v>765</v>
      </c>
      <c r="C59" s="115" t="s">
        <v>744</v>
      </c>
      <c r="D59" s="120"/>
      <c r="E59" s="69"/>
      <c r="F59" s="69"/>
      <c r="G59" s="69"/>
      <c r="H59" s="69"/>
      <c r="I59" s="69"/>
      <c r="J59" s="69"/>
      <c r="K59" s="69"/>
      <c r="L59" s="69"/>
      <c r="M59" s="69"/>
      <c r="N59" s="69"/>
      <c r="O59" s="69"/>
      <c r="P59" s="69"/>
      <c r="Q59" s="69"/>
      <c r="R59" s="69"/>
      <c r="S59" s="69"/>
      <c r="T59" s="121"/>
      <c r="U59" s="121"/>
      <c r="V59" s="121"/>
      <c r="W59" s="121"/>
      <c r="X59" s="121"/>
      <c r="Y59" s="121"/>
      <c r="Z59" s="121"/>
      <c r="AA59" s="121"/>
      <c r="AB59" s="121"/>
      <c r="AC59" s="121"/>
      <c r="AD59" s="121"/>
      <c r="AE59" s="121"/>
      <c r="AF59" s="121"/>
      <c r="AG59" s="121"/>
      <c r="AH59" s="121"/>
      <c r="AI59"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59" s="9"/>
      <c r="AK59" s="122">
        <f>(CLIN2_Labour102[[#This Row],[Extended cost]]+CLIN2_Labour102[[#This Row],[Expat Allowance (ONLY if applicable)]])*$AP$2</f>
        <v>0</v>
      </c>
      <c r="AL59" s="122">
        <f>CLIN2_Labour102[[#This Row],[Extended cost]]+CLIN2_Labour102[[#This Row],[Expat Allowance (ONLY if applicable)]]+CLIN2_Labour102[[#This Row],[Profit ]]</f>
        <v>0</v>
      </c>
      <c r="AM59" s="123"/>
    </row>
    <row r="60" spans="2:39" x14ac:dyDescent="0.25">
      <c r="B60" t="s">
        <v>766</v>
      </c>
      <c r="C60" s="115" t="s">
        <v>744</v>
      </c>
      <c r="D60" s="120"/>
      <c r="E60" s="69"/>
      <c r="F60" s="69"/>
      <c r="G60" s="69"/>
      <c r="H60" s="69"/>
      <c r="I60" s="69"/>
      <c r="J60" s="69"/>
      <c r="K60" s="69"/>
      <c r="L60" s="69"/>
      <c r="M60" s="69"/>
      <c r="N60" s="69"/>
      <c r="O60" s="69"/>
      <c r="P60" s="69"/>
      <c r="Q60" s="69"/>
      <c r="R60" s="69"/>
      <c r="S60" s="69"/>
      <c r="T60" s="121"/>
      <c r="U60" s="121"/>
      <c r="V60" s="121"/>
      <c r="W60" s="121"/>
      <c r="X60" s="121"/>
      <c r="Y60" s="121"/>
      <c r="Z60" s="121"/>
      <c r="AA60" s="121"/>
      <c r="AB60" s="121"/>
      <c r="AC60" s="121"/>
      <c r="AD60" s="121"/>
      <c r="AE60" s="121"/>
      <c r="AF60" s="121"/>
      <c r="AG60" s="121"/>
      <c r="AH60" s="121"/>
      <c r="AI60"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60" s="9"/>
      <c r="AK60" s="122">
        <f>(CLIN2_Labour102[[#This Row],[Extended cost]]+CLIN2_Labour102[[#This Row],[Expat Allowance (ONLY if applicable)]])*$AP$2</f>
        <v>0</v>
      </c>
      <c r="AL60" s="122">
        <f>CLIN2_Labour102[[#This Row],[Extended cost]]+CLIN2_Labour102[[#This Row],[Expat Allowance (ONLY if applicable)]]+CLIN2_Labour102[[#This Row],[Profit ]]</f>
        <v>0</v>
      </c>
      <c r="AM60" s="123"/>
    </row>
    <row r="61" spans="2:39" x14ac:dyDescent="0.25">
      <c r="B61" t="s">
        <v>767</v>
      </c>
      <c r="C61" s="115" t="s">
        <v>744</v>
      </c>
      <c r="D61" s="120"/>
      <c r="E61" s="69"/>
      <c r="F61" s="69"/>
      <c r="G61" s="69"/>
      <c r="H61" s="69"/>
      <c r="I61" s="69"/>
      <c r="J61" s="69"/>
      <c r="K61" s="69"/>
      <c r="L61" s="69"/>
      <c r="M61" s="69"/>
      <c r="N61" s="69"/>
      <c r="O61" s="69"/>
      <c r="P61" s="69"/>
      <c r="Q61" s="69"/>
      <c r="R61" s="69"/>
      <c r="S61" s="69"/>
      <c r="T61" s="121"/>
      <c r="U61" s="121"/>
      <c r="V61" s="121"/>
      <c r="W61" s="121"/>
      <c r="X61" s="121"/>
      <c r="Y61" s="121"/>
      <c r="Z61" s="121"/>
      <c r="AA61" s="121"/>
      <c r="AB61" s="121"/>
      <c r="AC61" s="121"/>
      <c r="AD61" s="121"/>
      <c r="AE61" s="121"/>
      <c r="AF61" s="121"/>
      <c r="AG61" s="121"/>
      <c r="AH61" s="121"/>
      <c r="AI61"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61" s="9"/>
      <c r="AK61" s="122">
        <f>(CLIN2_Labour102[[#This Row],[Extended cost]]+CLIN2_Labour102[[#This Row],[Expat Allowance (ONLY if applicable)]])*$AP$2</f>
        <v>0</v>
      </c>
      <c r="AL61" s="122">
        <f>CLIN2_Labour102[[#This Row],[Extended cost]]+CLIN2_Labour102[[#This Row],[Expat Allowance (ONLY if applicable)]]+CLIN2_Labour102[[#This Row],[Profit ]]</f>
        <v>0</v>
      </c>
      <c r="AM61" s="123"/>
    </row>
    <row r="62" spans="2:39" x14ac:dyDescent="0.25">
      <c r="B62" t="s">
        <v>768</v>
      </c>
      <c r="C62" s="115" t="s">
        <v>744</v>
      </c>
      <c r="D62" s="120"/>
      <c r="E62" s="69"/>
      <c r="F62" s="69"/>
      <c r="G62" s="69"/>
      <c r="H62" s="69"/>
      <c r="I62" s="69"/>
      <c r="J62" s="69"/>
      <c r="K62" s="69"/>
      <c r="L62" s="69"/>
      <c r="M62" s="69"/>
      <c r="N62" s="69"/>
      <c r="O62" s="69"/>
      <c r="P62" s="69"/>
      <c r="Q62" s="69"/>
      <c r="R62" s="69"/>
      <c r="S62" s="69"/>
      <c r="T62" s="121"/>
      <c r="U62" s="121"/>
      <c r="V62" s="121"/>
      <c r="W62" s="121"/>
      <c r="X62" s="121"/>
      <c r="Y62" s="121"/>
      <c r="Z62" s="121"/>
      <c r="AA62" s="121"/>
      <c r="AB62" s="121"/>
      <c r="AC62" s="121"/>
      <c r="AD62" s="121"/>
      <c r="AE62" s="121"/>
      <c r="AF62" s="121"/>
      <c r="AG62" s="121"/>
      <c r="AH62" s="121"/>
      <c r="AI62"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62" s="9"/>
      <c r="AK62" s="122">
        <f>(CLIN2_Labour102[[#This Row],[Extended cost]]+CLIN2_Labour102[[#This Row],[Expat Allowance (ONLY if applicable)]])*$AP$2</f>
        <v>0</v>
      </c>
      <c r="AL62" s="122">
        <f>CLIN2_Labour102[[#This Row],[Extended cost]]+CLIN2_Labour102[[#This Row],[Expat Allowance (ONLY if applicable)]]+CLIN2_Labour102[[#This Row],[Profit ]]</f>
        <v>0</v>
      </c>
      <c r="AM62" s="123"/>
    </row>
    <row r="63" spans="2:39" x14ac:dyDescent="0.25">
      <c r="B63" t="s">
        <v>769</v>
      </c>
      <c r="C63" s="115" t="s">
        <v>744</v>
      </c>
      <c r="D63" s="120"/>
      <c r="E63" s="69"/>
      <c r="F63" s="69"/>
      <c r="G63" s="69"/>
      <c r="H63" s="69"/>
      <c r="I63" s="69"/>
      <c r="J63" s="69"/>
      <c r="K63" s="69"/>
      <c r="L63" s="69"/>
      <c r="M63" s="69"/>
      <c r="N63" s="69"/>
      <c r="O63" s="69"/>
      <c r="P63" s="69"/>
      <c r="Q63" s="69"/>
      <c r="R63" s="69"/>
      <c r="S63" s="69"/>
      <c r="T63" s="121"/>
      <c r="U63" s="121"/>
      <c r="V63" s="121"/>
      <c r="W63" s="121"/>
      <c r="X63" s="121"/>
      <c r="Y63" s="121"/>
      <c r="Z63" s="121"/>
      <c r="AA63" s="121"/>
      <c r="AB63" s="121"/>
      <c r="AC63" s="121"/>
      <c r="AD63" s="121"/>
      <c r="AE63" s="121"/>
      <c r="AF63" s="121"/>
      <c r="AG63" s="121"/>
      <c r="AH63" s="121"/>
      <c r="AI63"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63" s="9"/>
      <c r="AK63" s="122">
        <f>(CLIN2_Labour102[[#This Row],[Extended cost]]+CLIN2_Labour102[[#This Row],[Expat Allowance (ONLY if applicable)]])*$AP$2</f>
        <v>0</v>
      </c>
      <c r="AL63" s="122">
        <f>CLIN2_Labour102[[#This Row],[Extended cost]]+CLIN2_Labour102[[#This Row],[Expat Allowance (ONLY if applicable)]]+CLIN2_Labour102[[#This Row],[Profit ]]</f>
        <v>0</v>
      </c>
      <c r="AM63" s="123"/>
    </row>
    <row r="64" spans="2:39" x14ac:dyDescent="0.25">
      <c r="B64" t="s">
        <v>770</v>
      </c>
      <c r="C64" s="115" t="s">
        <v>744</v>
      </c>
      <c r="D64" s="120"/>
      <c r="E64" s="69"/>
      <c r="F64" s="69"/>
      <c r="G64" s="69"/>
      <c r="H64" s="69"/>
      <c r="I64" s="69"/>
      <c r="J64" s="69"/>
      <c r="K64" s="69"/>
      <c r="L64" s="69"/>
      <c r="M64" s="69"/>
      <c r="N64" s="69"/>
      <c r="O64" s="69"/>
      <c r="P64" s="69"/>
      <c r="Q64" s="69"/>
      <c r="R64" s="69"/>
      <c r="S64" s="69"/>
      <c r="T64" s="121"/>
      <c r="U64" s="121"/>
      <c r="V64" s="121"/>
      <c r="W64" s="121"/>
      <c r="X64" s="121"/>
      <c r="Y64" s="121"/>
      <c r="Z64" s="121"/>
      <c r="AA64" s="121"/>
      <c r="AB64" s="121"/>
      <c r="AC64" s="121"/>
      <c r="AD64" s="121"/>
      <c r="AE64" s="121"/>
      <c r="AF64" s="121"/>
      <c r="AG64" s="121"/>
      <c r="AH64" s="121"/>
      <c r="AI64"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64" s="9"/>
      <c r="AK64" s="122">
        <f>(CLIN2_Labour102[[#This Row],[Extended cost]]+CLIN2_Labour102[[#This Row],[Expat Allowance (ONLY if applicable)]])*$AP$2</f>
        <v>0</v>
      </c>
      <c r="AL64" s="122">
        <f>CLIN2_Labour102[[#This Row],[Extended cost]]+CLIN2_Labour102[[#This Row],[Expat Allowance (ONLY if applicable)]]+CLIN2_Labour102[[#This Row],[Profit ]]</f>
        <v>0</v>
      </c>
      <c r="AM64" s="123"/>
    </row>
    <row r="65" spans="2:39" x14ac:dyDescent="0.25">
      <c r="B65" t="s">
        <v>771</v>
      </c>
      <c r="C65" s="115" t="s">
        <v>744</v>
      </c>
      <c r="D65" s="120"/>
      <c r="E65" s="69"/>
      <c r="F65" s="69"/>
      <c r="G65" s="69"/>
      <c r="H65" s="69"/>
      <c r="I65" s="69"/>
      <c r="J65" s="69"/>
      <c r="K65" s="69"/>
      <c r="L65" s="69"/>
      <c r="M65" s="69"/>
      <c r="N65" s="69"/>
      <c r="O65" s="69"/>
      <c r="P65" s="69"/>
      <c r="Q65" s="69"/>
      <c r="R65" s="69"/>
      <c r="S65" s="69"/>
      <c r="T65" s="121"/>
      <c r="U65" s="121"/>
      <c r="V65" s="121"/>
      <c r="W65" s="121"/>
      <c r="X65" s="121"/>
      <c r="Y65" s="121"/>
      <c r="Z65" s="121"/>
      <c r="AA65" s="121"/>
      <c r="AB65" s="121"/>
      <c r="AC65" s="121"/>
      <c r="AD65" s="121"/>
      <c r="AE65" s="121"/>
      <c r="AF65" s="121"/>
      <c r="AG65" s="121"/>
      <c r="AH65" s="121"/>
      <c r="AI65"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65" s="9"/>
      <c r="AK65" s="122">
        <f>(CLIN2_Labour102[[#This Row],[Extended cost]]+CLIN2_Labour102[[#This Row],[Expat Allowance (ONLY if applicable)]])*$AP$2</f>
        <v>0</v>
      </c>
      <c r="AL65" s="122">
        <f>CLIN2_Labour102[[#This Row],[Extended cost]]+CLIN2_Labour102[[#This Row],[Expat Allowance (ONLY if applicable)]]+CLIN2_Labour102[[#This Row],[Profit ]]</f>
        <v>0</v>
      </c>
      <c r="AM65" s="123"/>
    </row>
    <row r="66" spans="2:39" x14ac:dyDescent="0.25">
      <c r="B66" t="s">
        <v>772</v>
      </c>
      <c r="C66" s="115" t="s">
        <v>744</v>
      </c>
      <c r="D66" s="120"/>
      <c r="E66" s="69"/>
      <c r="F66" s="69"/>
      <c r="G66" s="69"/>
      <c r="H66" s="69"/>
      <c r="I66" s="69"/>
      <c r="J66" s="69"/>
      <c r="K66" s="69"/>
      <c r="L66" s="69"/>
      <c r="M66" s="69"/>
      <c r="N66" s="69"/>
      <c r="O66" s="69"/>
      <c r="P66" s="69"/>
      <c r="Q66" s="69"/>
      <c r="R66" s="69"/>
      <c r="S66" s="69"/>
      <c r="T66" s="121"/>
      <c r="U66" s="121"/>
      <c r="V66" s="121"/>
      <c r="W66" s="121"/>
      <c r="X66" s="121"/>
      <c r="Y66" s="121"/>
      <c r="Z66" s="121"/>
      <c r="AA66" s="121"/>
      <c r="AB66" s="121"/>
      <c r="AC66" s="121"/>
      <c r="AD66" s="121"/>
      <c r="AE66" s="121"/>
      <c r="AF66" s="121"/>
      <c r="AG66" s="121"/>
      <c r="AH66" s="121"/>
      <c r="AI66"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66" s="9"/>
      <c r="AK66" s="122">
        <f>(CLIN2_Labour102[[#This Row],[Extended cost]]+CLIN2_Labour102[[#This Row],[Expat Allowance (ONLY if applicable)]])*$AP$2</f>
        <v>0</v>
      </c>
      <c r="AL66" s="122">
        <f>CLIN2_Labour102[[#This Row],[Extended cost]]+CLIN2_Labour102[[#This Row],[Expat Allowance (ONLY if applicable)]]+CLIN2_Labour102[[#This Row],[Profit ]]</f>
        <v>0</v>
      </c>
      <c r="AM66" s="123"/>
    </row>
    <row r="67" spans="2:39" x14ac:dyDescent="0.25">
      <c r="B67" t="s">
        <v>773</v>
      </c>
      <c r="C67" s="115" t="s">
        <v>744</v>
      </c>
      <c r="D67" s="120"/>
      <c r="E67" s="69"/>
      <c r="F67" s="69"/>
      <c r="G67" s="69"/>
      <c r="H67" s="69"/>
      <c r="I67" s="69"/>
      <c r="J67" s="69"/>
      <c r="K67" s="69"/>
      <c r="L67" s="69"/>
      <c r="M67" s="69"/>
      <c r="N67" s="69"/>
      <c r="O67" s="69"/>
      <c r="P67" s="69"/>
      <c r="Q67" s="69"/>
      <c r="R67" s="69"/>
      <c r="S67" s="69"/>
      <c r="T67" s="121"/>
      <c r="U67" s="121"/>
      <c r="V67" s="121"/>
      <c r="W67" s="121"/>
      <c r="X67" s="121"/>
      <c r="Y67" s="121"/>
      <c r="Z67" s="121"/>
      <c r="AA67" s="121"/>
      <c r="AB67" s="121"/>
      <c r="AC67" s="121"/>
      <c r="AD67" s="121"/>
      <c r="AE67" s="121"/>
      <c r="AF67" s="121"/>
      <c r="AG67" s="121"/>
      <c r="AH67" s="121"/>
      <c r="AI67"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67" s="9"/>
      <c r="AK67" s="122">
        <f>(CLIN2_Labour102[[#This Row],[Extended cost]]+CLIN2_Labour102[[#This Row],[Expat Allowance (ONLY if applicable)]])*$AP$2</f>
        <v>0</v>
      </c>
      <c r="AL67" s="122">
        <f>CLIN2_Labour102[[#This Row],[Extended cost]]+CLIN2_Labour102[[#This Row],[Expat Allowance (ONLY if applicable)]]+CLIN2_Labour102[[#This Row],[Profit ]]</f>
        <v>0</v>
      </c>
      <c r="AM67" s="123"/>
    </row>
    <row r="68" spans="2:39" x14ac:dyDescent="0.25">
      <c r="B68" t="s">
        <v>774</v>
      </c>
      <c r="C68" s="115" t="s">
        <v>744</v>
      </c>
      <c r="D68" s="120"/>
      <c r="E68" s="69"/>
      <c r="F68" s="69"/>
      <c r="G68" s="69"/>
      <c r="H68" s="69"/>
      <c r="I68" s="69"/>
      <c r="J68" s="69"/>
      <c r="K68" s="69"/>
      <c r="L68" s="69"/>
      <c r="M68" s="69"/>
      <c r="N68" s="69"/>
      <c r="O68" s="69"/>
      <c r="P68" s="69"/>
      <c r="Q68" s="69"/>
      <c r="R68" s="69"/>
      <c r="S68" s="69"/>
      <c r="T68" s="121"/>
      <c r="U68" s="121"/>
      <c r="V68" s="121"/>
      <c r="W68" s="121"/>
      <c r="X68" s="121"/>
      <c r="Y68" s="121"/>
      <c r="Z68" s="121"/>
      <c r="AA68" s="121"/>
      <c r="AB68" s="121"/>
      <c r="AC68" s="121"/>
      <c r="AD68" s="121"/>
      <c r="AE68" s="121"/>
      <c r="AF68" s="121"/>
      <c r="AG68" s="121"/>
      <c r="AH68" s="121"/>
      <c r="AI68"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68" s="9"/>
      <c r="AK68" s="122">
        <f>(CLIN2_Labour102[[#This Row],[Extended cost]]+CLIN2_Labour102[[#This Row],[Expat Allowance (ONLY if applicable)]])*$AP$2</f>
        <v>0</v>
      </c>
      <c r="AL68" s="122">
        <f>CLIN2_Labour102[[#This Row],[Extended cost]]+CLIN2_Labour102[[#This Row],[Expat Allowance (ONLY if applicable)]]+CLIN2_Labour102[[#This Row],[Profit ]]</f>
        <v>0</v>
      </c>
      <c r="AM68" s="123"/>
    </row>
    <row r="69" spans="2:39" x14ac:dyDescent="0.25">
      <c r="B69" t="s">
        <v>775</v>
      </c>
      <c r="C69" s="115" t="s">
        <v>744</v>
      </c>
      <c r="D69" s="120"/>
      <c r="E69" s="69"/>
      <c r="F69" s="69"/>
      <c r="G69" s="69"/>
      <c r="H69" s="69"/>
      <c r="I69" s="69"/>
      <c r="J69" s="69"/>
      <c r="K69" s="69"/>
      <c r="L69" s="69"/>
      <c r="M69" s="69"/>
      <c r="N69" s="69"/>
      <c r="O69" s="69"/>
      <c r="P69" s="69"/>
      <c r="Q69" s="69"/>
      <c r="R69" s="69"/>
      <c r="S69" s="69"/>
      <c r="T69" s="121"/>
      <c r="U69" s="121"/>
      <c r="V69" s="121"/>
      <c r="W69" s="121"/>
      <c r="X69" s="121"/>
      <c r="Y69" s="121"/>
      <c r="Z69" s="121"/>
      <c r="AA69" s="121"/>
      <c r="AB69" s="121"/>
      <c r="AC69" s="121"/>
      <c r="AD69" s="121"/>
      <c r="AE69" s="121"/>
      <c r="AF69" s="121"/>
      <c r="AG69" s="121"/>
      <c r="AH69" s="121"/>
      <c r="AI69"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69" s="9"/>
      <c r="AK69" s="122">
        <f>(CLIN2_Labour102[[#This Row],[Extended cost]]+CLIN2_Labour102[[#This Row],[Expat Allowance (ONLY if applicable)]])*$AP$2</f>
        <v>0</v>
      </c>
      <c r="AL69" s="122">
        <f>CLIN2_Labour102[[#This Row],[Extended cost]]+CLIN2_Labour102[[#This Row],[Expat Allowance (ONLY if applicable)]]+CLIN2_Labour102[[#This Row],[Profit ]]</f>
        <v>0</v>
      </c>
      <c r="AM69" s="123"/>
    </row>
    <row r="70" spans="2:39" x14ac:dyDescent="0.25">
      <c r="B70" t="s">
        <v>776</v>
      </c>
      <c r="C70" s="115" t="s">
        <v>744</v>
      </c>
      <c r="D70" s="120"/>
      <c r="E70" s="69"/>
      <c r="F70" s="69"/>
      <c r="G70" s="69"/>
      <c r="H70" s="69"/>
      <c r="I70" s="69"/>
      <c r="J70" s="69"/>
      <c r="K70" s="69"/>
      <c r="L70" s="69"/>
      <c r="M70" s="69"/>
      <c r="N70" s="69"/>
      <c r="O70" s="69"/>
      <c r="P70" s="69"/>
      <c r="Q70" s="69"/>
      <c r="R70" s="69"/>
      <c r="S70" s="69"/>
      <c r="T70" s="121"/>
      <c r="U70" s="121"/>
      <c r="V70" s="121"/>
      <c r="W70" s="121"/>
      <c r="X70" s="121"/>
      <c r="Y70" s="121"/>
      <c r="Z70" s="121"/>
      <c r="AA70" s="121"/>
      <c r="AB70" s="121"/>
      <c r="AC70" s="121"/>
      <c r="AD70" s="121"/>
      <c r="AE70" s="121"/>
      <c r="AF70" s="121"/>
      <c r="AG70" s="121"/>
      <c r="AH70" s="121"/>
      <c r="AI70"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70" s="9"/>
      <c r="AK70" s="122">
        <f>(CLIN2_Labour102[[#This Row],[Extended cost]]+CLIN2_Labour102[[#This Row],[Expat Allowance (ONLY if applicable)]])*$AP$2</f>
        <v>0</v>
      </c>
      <c r="AL70" s="122">
        <f>CLIN2_Labour102[[#This Row],[Extended cost]]+CLIN2_Labour102[[#This Row],[Expat Allowance (ONLY if applicable)]]+CLIN2_Labour102[[#This Row],[Profit ]]</f>
        <v>0</v>
      </c>
      <c r="AM70" s="123"/>
    </row>
    <row r="71" spans="2:39" x14ac:dyDescent="0.25">
      <c r="B71" t="s">
        <v>777</v>
      </c>
      <c r="C71" s="115" t="s">
        <v>744</v>
      </c>
      <c r="D71" s="120"/>
      <c r="E71" s="69"/>
      <c r="F71" s="69"/>
      <c r="G71" s="69"/>
      <c r="H71" s="69"/>
      <c r="I71" s="69"/>
      <c r="J71" s="69"/>
      <c r="K71" s="69"/>
      <c r="L71" s="69"/>
      <c r="M71" s="69"/>
      <c r="N71" s="69"/>
      <c r="O71" s="69"/>
      <c r="P71" s="69"/>
      <c r="Q71" s="69"/>
      <c r="R71" s="69"/>
      <c r="S71" s="69"/>
      <c r="T71" s="121"/>
      <c r="U71" s="121"/>
      <c r="V71" s="121"/>
      <c r="W71" s="121"/>
      <c r="X71" s="121"/>
      <c r="Y71" s="121"/>
      <c r="Z71" s="121"/>
      <c r="AA71" s="121"/>
      <c r="AB71" s="121"/>
      <c r="AC71" s="121"/>
      <c r="AD71" s="121"/>
      <c r="AE71" s="121"/>
      <c r="AF71" s="121"/>
      <c r="AG71" s="121"/>
      <c r="AH71" s="121"/>
      <c r="AI71"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71" s="9"/>
      <c r="AK71" s="122">
        <f>(CLIN2_Labour102[[#This Row],[Extended cost]]+CLIN2_Labour102[[#This Row],[Expat Allowance (ONLY if applicable)]])*$AP$2</f>
        <v>0</v>
      </c>
      <c r="AL71" s="122">
        <f>CLIN2_Labour102[[#This Row],[Extended cost]]+CLIN2_Labour102[[#This Row],[Expat Allowance (ONLY if applicable)]]+CLIN2_Labour102[[#This Row],[Profit ]]</f>
        <v>0</v>
      </c>
      <c r="AM71" s="123"/>
    </row>
    <row r="72" spans="2:39" x14ac:dyDescent="0.25">
      <c r="B72" t="s">
        <v>778</v>
      </c>
      <c r="C72" s="115" t="s">
        <v>744</v>
      </c>
      <c r="D72" s="120"/>
      <c r="E72" s="69"/>
      <c r="F72" s="69"/>
      <c r="G72" s="69"/>
      <c r="H72" s="69"/>
      <c r="I72" s="69"/>
      <c r="J72" s="69"/>
      <c r="K72" s="69"/>
      <c r="L72" s="69"/>
      <c r="M72" s="69"/>
      <c r="N72" s="69"/>
      <c r="O72" s="69"/>
      <c r="P72" s="69"/>
      <c r="Q72" s="69"/>
      <c r="R72" s="69"/>
      <c r="S72" s="69"/>
      <c r="T72" s="121"/>
      <c r="U72" s="121"/>
      <c r="V72" s="121"/>
      <c r="W72" s="121"/>
      <c r="X72" s="121"/>
      <c r="Y72" s="121"/>
      <c r="Z72" s="121"/>
      <c r="AA72" s="121"/>
      <c r="AB72" s="121"/>
      <c r="AC72" s="121"/>
      <c r="AD72" s="121"/>
      <c r="AE72" s="121"/>
      <c r="AF72" s="121"/>
      <c r="AG72" s="121"/>
      <c r="AH72" s="121"/>
      <c r="AI72"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72" s="9"/>
      <c r="AK72" s="122">
        <f>(CLIN2_Labour102[[#This Row],[Extended cost]]+CLIN2_Labour102[[#This Row],[Expat Allowance (ONLY if applicable)]])*$AP$2</f>
        <v>0</v>
      </c>
      <c r="AL72" s="122">
        <f>CLIN2_Labour102[[#This Row],[Extended cost]]+CLIN2_Labour102[[#This Row],[Expat Allowance (ONLY if applicable)]]+CLIN2_Labour102[[#This Row],[Profit ]]</f>
        <v>0</v>
      </c>
      <c r="AM72" s="123"/>
    </row>
    <row r="73" spans="2:39" x14ac:dyDescent="0.25">
      <c r="B73" t="s">
        <v>779</v>
      </c>
      <c r="C73" s="115" t="s">
        <v>744</v>
      </c>
      <c r="D73" s="120"/>
      <c r="E73" s="69"/>
      <c r="F73" s="69"/>
      <c r="G73" s="69"/>
      <c r="H73" s="69"/>
      <c r="I73" s="69"/>
      <c r="J73" s="69"/>
      <c r="K73" s="69"/>
      <c r="L73" s="69"/>
      <c r="M73" s="69"/>
      <c r="N73" s="69"/>
      <c r="O73" s="69"/>
      <c r="P73" s="69"/>
      <c r="Q73" s="69"/>
      <c r="R73" s="69"/>
      <c r="S73" s="69"/>
      <c r="T73" s="121"/>
      <c r="U73" s="121"/>
      <c r="V73" s="121"/>
      <c r="W73" s="121"/>
      <c r="X73" s="121"/>
      <c r="Y73" s="121"/>
      <c r="Z73" s="121"/>
      <c r="AA73" s="121"/>
      <c r="AB73" s="121"/>
      <c r="AC73" s="121"/>
      <c r="AD73" s="121"/>
      <c r="AE73" s="121"/>
      <c r="AF73" s="121"/>
      <c r="AG73" s="121"/>
      <c r="AH73" s="121"/>
      <c r="AI73"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73" s="9"/>
      <c r="AK73" s="122">
        <f>(CLIN2_Labour102[[#This Row],[Extended cost]]+CLIN2_Labour102[[#This Row],[Expat Allowance (ONLY if applicable)]])*$AP$2</f>
        <v>0</v>
      </c>
      <c r="AL73" s="122">
        <f>CLIN2_Labour102[[#This Row],[Extended cost]]+CLIN2_Labour102[[#This Row],[Expat Allowance (ONLY if applicable)]]+CLIN2_Labour102[[#This Row],[Profit ]]</f>
        <v>0</v>
      </c>
      <c r="AM73" s="123"/>
    </row>
    <row r="74" spans="2:39" x14ac:dyDescent="0.25">
      <c r="B74" t="s">
        <v>780</v>
      </c>
      <c r="C74" s="115" t="s">
        <v>744</v>
      </c>
      <c r="D74" s="120"/>
      <c r="E74" s="69"/>
      <c r="F74" s="69"/>
      <c r="G74" s="69"/>
      <c r="H74" s="69"/>
      <c r="I74" s="69"/>
      <c r="J74" s="69"/>
      <c r="K74" s="69"/>
      <c r="L74" s="69"/>
      <c r="M74" s="69"/>
      <c r="N74" s="69"/>
      <c r="O74" s="69"/>
      <c r="P74" s="69"/>
      <c r="Q74" s="69"/>
      <c r="R74" s="69"/>
      <c r="S74" s="69"/>
      <c r="T74" s="121"/>
      <c r="U74" s="121"/>
      <c r="V74" s="121"/>
      <c r="W74" s="121"/>
      <c r="X74" s="121"/>
      <c r="Y74" s="121"/>
      <c r="Z74" s="121"/>
      <c r="AA74" s="121"/>
      <c r="AB74" s="121"/>
      <c r="AC74" s="121"/>
      <c r="AD74" s="121"/>
      <c r="AE74" s="121"/>
      <c r="AF74" s="121"/>
      <c r="AG74" s="121"/>
      <c r="AH74" s="121"/>
      <c r="AI74"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74" s="9"/>
      <c r="AK74" s="122">
        <f>(CLIN2_Labour102[[#This Row],[Extended cost]]+CLIN2_Labour102[[#This Row],[Expat Allowance (ONLY if applicable)]])*$AP$2</f>
        <v>0</v>
      </c>
      <c r="AL74" s="122">
        <f>CLIN2_Labour102[[#This Row],[Extended cost]]+CLIN2_Labour102[[#This Row],[Expat Allowance (ONLY if applicable)]]+CLIN2_Labour102[[#This Row],[Profit ]]</f>
        <v>0</v>
      </c>
      <c r="AM74" s="123"/>
    </row>
    <row r="75" spans="2:39" x14ac:dyDescent="0.25">
      <c r="B75" t="s">
        <v>781</v>
      </c>
      <c r="C75" s="115" t="s">
        <v>744</v>
      </c>
      <c r="D75" s="120"/>
      <c r="E75" s="69"/>
      <c r="F75" s="69"/>
      <c r="G75" s="69"/>
      <c r="H75" s="69"/>
      <c r="I75" s="69"/>
      <c r="J75" s="69"/>
      <c r="K75" s="69"/>
      <c r="L75" s="69"/>
      <c r="M75" s="69"/>
      <c r="N75" s="69"/>
      <c r="O75" s="69"/>
      <c r="P75" s="69"/>
      <c r="Q75" s="69"/>
      <c r="R75" s="69"/>
      <c r="S75" s="69"/>
      <c r="T75" s="121"/>
      <c r="U75" s="121"/>
      <c r="V75" s="121"/>
      <c r="W75" s="121"/>
      <c r="X75" s="121"/>
      <c r="Y75" s="121"/>
      <c r="Z75" s="121"/>
      <c r="AA75" s="121"/>
      <c r="AB75" s="121"/>
      <c r="AC75" s="121"/>
      <c r="AD75" s="121"/>
      <c r="AE75" s="121"/>
      <c r="AF75" s="121"/>
      <c r="AG75" s="121"/>
      <c r="AH75" s="121"/>
      <c r="AI75"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75" s="9"/>
      <c r="AK75" s="122">
        <f>(CLIN2_Labour102[[#This Row],[Extended cost]]+CLIN2_Labour102[[#This Row],[Expat Allowance (ONLY if applicable)]])*$AP$2</f>
        <v>0</v>
      </c>
      <c r="AL75" s="122">
        <f>CLIN2_Labour102[[#This Row],[Extended cost]]+CLIN2_Labour102[[#This Row],[Expat Allowance (ONLY if applicable)]]+CLIN2_Labour102[[#This Row],[Profit ]]</f>
        <v>0</v>
      </c>
      <c r="AM75" s="123"/>
    </row>
    <row r="76" spans="2:39" x14ac:dyDescent="0.25">
      <c r="B76" t="s">
        <v>782</v>
      </c>
      <c r="C76" s="115" t="s">
        <v>744</v>
      </c>
      <c r="D76" s="120"/>
      <c r="E76" s="69"/>
      <c r="F76" s="69"/>
      <c r="G76" s="69"/>
      <c r="H76" s="69"/>
      <c r="I76" s="69"/>
      <c r="J76" s="69"/>
      <c r="K76" s="69"/>
      <c r="L76" s="69"/>
      <c r="M76" s="69"/>
      <c r="N76" s="69"/>
      <c r="O76" s="69"/>
      <c r="P76" s="69"/>
      <c r="Q76" s="69"/>
      <c r="R76" s="69"/>
      <c r="S76" s="69"/>
      <c r="T76" s="121"/>
      <c r="U76" s="121"/>
      <c r="V76" s="121"/>
      <c r="W76" s="121"/>
      <c r="X76" s="121"/>
      <c r="Y76" s="121"/>
      <c r="Z76" s="121"/>
      <c r="AA76" s="121"/>
      <c r="AB76" s="121"/>
      <c r="AC76" s="121"/>
      <c r="AD76" s="121"/>
      <c r="AE76" s="121"/>
      <c r="AF76" s="121"/>
      <c r="AG76" s="121"/>
      <c r="AH76" s="121"/>
      <c r="AI76"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76" s="9"/>
      <c r="AK76" s="122">
        <f>(CLIN2_Labour102[[#This Row],[Extended cost]]+CLIN2_Labour102[[#This Row],[Expat Allowance (ONLY if applicable)]])*$AP$2</f>
        <v>0</v>
      </c>
      <c r="AL76" s="122">
        <f>CLIN2_Labour102[[#This Row],[Extended cost]]+CLIN2_Labour102[[#This Row],[Expat Allowance (ONLY if applicable)]]+CLIN2_Labour102[[#This Row],[Profit ]]</f>
        <v>0</v>
      </c>
      <c r="AM76" s="123"/>
    </row>
    <row r="77" spans="2:39" x14ac:dyDescent="0.25">
      <c r="B77" t="s">
        <v>1020</v>
      </c>
      <c r="C77" s="115" t="s">
        <v>744</v>
      </c>
      <c r="D77" s="120"/>
      <c r="E77" s="69"/>
      <c r="F77" s="69"/>
      <c r="G77" s="69"/>
      <c r="H77" s="69"/>
      <c r="I77" s="69"/>
      <c r="J77" s="69"/>
      <c r="K77" s="69"/>
      <c r="L77" s="69"/>
      <c r="M77" s="69"/>
      <c r="N77" s="69"/>
      <c r="O77" s="69"/>
      <c r="P77" s="69"/>
      <c r="Q77" s="69"/>
      <c r="R77" s="69"/>
      <c r="S77" s="69"/>
      <c r="T77" s="121"/>
      <c r="U77" s="121"/>
      <c r="V77" s="121"/>
      <c r="W77" s="121"/>
      <c r="X77" s="121"/>
      <c r="Y77" s="121"/>
      <c r="Z77" s="121"/>
      <c r="AA77" s="121"/>
      <c r="AB77" s="121"/>
      <c r="AC77" s="121"/>
      <c r="AD77" s="121"/>
      <c r="AE77" s="121"/>
      <c r="AF77" s="121"/>
      <c r="AG77" s="121"/>
      <c r="AH77" s="121"/>
      <c r="AI77"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77" s="9"/>
      <c r="AK77" s="122">
        <f>(CLIN2_Labour102[[#This Row],[Extended cost]]+CLIN2_Labour102[[#This Row],[Expat Allowance (ONLY if applicable)]])*$AP$2</f>
        <v>0</v>
      </c>
      <c r="AL77" s="122">
        <f>CLIN2_Labour102[[#This Row],[Extended cost]]+CLIN2_Labour102[[#This Row],[Expat Allowance (ONLY if applicable)]]+CLIN2_Labour102[[#This Row],[Profit ]]</f>
        <v>0</v>
      </c>
      <c r="AM77" s="123"/>
    </row>
    <row r="78" spans="2:39" x14ac:dyDescent="0.25">
      <c r="B78" t="s">
        <v>1021</v>
      </c>
      <c r="C78" s="115" t="s">
        <v>744</v>
      </c>
      <c r="D78" s="120"/>
      <c r="E78" s="69"/>
      <c r="F78" s="69"/>
      <c r="G78" s="69"/>
      <c r="H78" s="69"/>
      <c r="I78" s="69"/>
      <c r="J78" s="69"/>
      <c r="K78" s="69"/>
      <c r="L78" s="69"/>
      <c r="M78" s="69"/>
      <c r="N78" s="69"/>
      <c r="O78" s="69"/>
      <c r="P78" s="69"/>
      <c r="Q78" s="69"/>
      <c r="R78" s="69"/>
      <c r="S78" s="69"/>
      <c r="T78" s="121"/>
      <c r="U78" s="121"/>
      <c r="V78" s="121"/>
      <c r="W78" s="121"/>
      <c r="X78" s="121"/>
      <c r="Y78" s="121"/>
      <c r="Z78" s="121"/>
      <c r="AA78" s="121"/>
      <c r="AB78" s="121"/>
      <c r="AC78" s="121"/>
      <c r="AD78" s="121"/>
      <c r="AE78" s="121"/>
      <c r="AF78" s="121"/>
      <c r="AG78" s="121"/>
      <c r="AH78" s="121"/>
      <c r="AI78"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78" s="9"/>
      <c r="AK78" s="122">
        <f>(CLIN2_Labour102[[#This Row],[Extended cost]]+CLIN2_Labour102[[#This Row],[Expat Allowance (ONLY if applicable)]])*$AP$2</f>
        <v>0</v>
      </c>
      <c r="AL78" s="122">
        <f>CLIN2_Labour102[[#This Row],[Extended cost]]+CLIN2_Labour102[[#This Row],[Expat Allowance (ONLY if applicable)]]+CLIN2_Labour102[[#This Row],[Profit ]]</f>
        <v>0</v>
      </c>
      <c r="AM78" s="123"/>
    </row>
    <row r="79" spans="2:39" x14ac:dyDescent="0.25">
      <c r="B79" t="s">
        <v>1022</v>
      </c>
      <c r="C79" s="115" t="s">
        <v>744</v>
      </c>
      <c r="D79" s="120"/>
      <c r="E79" s="69"/>
      <c r="F79" s="69"/>
      <c r="G79" s="69"/>
      <c r="H79" s="69"/>
      <c r="I79" s="69"/>
      <c r="J79" s="69"/>
      <c r="K79" s="69"/>
      <c r="L79" s="69"/>
      <c r="M79" s="69"/>
      <c r="N79" s="69"/>
      <c r="O79" s="69"/>
      <c r="P79" s="69"/>
      <c r="Q79" s="69"/>
      <c r="R79" s="69"/>
      <c r="S79" s="69"/>
      <c r="T79" s="121"/>
      <c r="U79" s="121"/>
      <c r="V79" s="121"/>
      <c r="W79" s="121"/>
      <c r="X79" s="121"/>
      <c r="Y79" s="121"/>
      <c r="Z79" s="121"/>
      <c r="AA79" s="121"/>
      <c r="AB79" s="121"/>
      <c r="AC79" s="121"/>
      <c r="AD79" s="121"/>
      <c r="AE79" s="121"/>
      <c r="AF79" s="121"/>
      <c r="AG79" s="121"/>
      <c r="AH79" s="121"/>
      <c r="AI79"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79" s="9"/>
      <c r="AK79" s="122">
        <f>(CLIN2_Labour102[[#This Row],[Extended cost]]+CLIN2_Labour102[[#This Row],[Expat Allowance (ONLY if applicable)]])*$AP$2</f>
        <v>0</v>
      </c>
      <c r="AL79" s="122">
        <f>CLIN2_Labour102[[#This Row],[Extended cost]]+CLIN2_Labour102[[#This Row],[Expat Allowance (ONLY if applicable)]]+CLIN2_Labour102[[#This Row],[Profit ]]</f>
        <v>0</v>
      </c>
      <c r="AM79" s="123"/>
    </row>
    <row r="80" spans="2:39" x14ac:dyDescent="0.25">
      <c r="B80" t="s">
        <v>1023</v>
      </c>
      <c r="C80" s="115" t="s">
        <v>744</v>
      </c>
      <c r="D80" s="120"/>
      <c r="E80" s="69"/>
      <c r="F80" s="69"/>
      <c r="G80" s="69"/>
      <c r="H80" s="69"/>
      <c r="I80" s="69"/>
      <c r="J80" s="69"/>
      <c r="K80" s="69"/>
      <c r="L80" s="69"/>
      <c r="M80" s="69"/>
      <c r="N80" s="69"/>
      <c r="O80" s="69"/>
      <c r="P80" s="69"/>
      <c r="Q80" s="69"/>
      <c r="R80" s="69"/>
      <c r="S80" s="69"/>
      <c r="T80" s="121"/>
      <c r="U80" s="121"/>
      <c r="V80" s="121"/>
      <c r="W80" s="121"/>
      <c r="X80" s="121"/>
      <c r="Y80" s="121"/>
      <c r="Z80" s="121"/>
      <c r="AA80" s="121"/>
      <c r="AB80" s="121"/>
      <c r="AC80" s="121"/>
      <c r="AD80" s="121"/>
      <c r="AE80" s="121"/>
      <c r="AF80" s="121"/>
      <c r="AG80" s="121"/>
      <c r="AH80" s="121"/>
      <c r="AI80"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80" s="9"/>
      <c r="AK80" s="122">
        <f>(CLIN2_Labour102[[#This Row],[Extended cost]]+CLIN2_Labour102[[#This Row],[Expat Allowance (ONLY if applicable)]])*$AP$2</f>
        <v>0</v>
      </c>
      <c r="AL80" s="122">
        <f>CLIN2_Labour102[[#This Row],[Extended cost]]+CLIN2_Labour102[[#This Row],[Expat Allowance (ONLY if applicable)]]+CLIN2_Labour102[[#This Row],[Profit ]]</f>
        <v>0</v>
      </c>
      <c r="AM80" s="123"/>
    </row>
    <row r="81" spans="2:39" x14ac:dyDescent="0.25">
      <c r="B81" t="s">
        <v>1024</v>
      </c>
      <c r="C81" s="115" t="s">
        <v>744</v>
      </c>
      <c r="D81" s="120"/>
      <c r="E81" s="69"/>
      <c r="F81" s="69"/>
      <c r="G81" s="69"/>
      <c r="H81" s="69"/>
      <c r="I81" s="69"/>
      <c r="J81" s="69"/>
      <c r="K81" s="69"/>
      <c r="L81" s="69"/>
      <c r="M81" s="69"/>
      <c r="N81" s="69"/>
      <c r="O81" s="69"/>
      <c r="P81" s="69"/>
      <c r="Q81" s="69"/>
      <c r="R81" s="69"/>
      <c r="S81" s="69"/>
      <c r="T81" s="121"/>
      <c r="U81" s="121"/>
      <c r="V81" s="121"/>
      <c r="W81" s="121"/>
      <c r="X81" s="121"/>
      <c r="Y81" s="121"/>
      <c r="Z81" s="121"/>
      <c r="AA81" s="121"/>
      <c r="AB81" s="121"/>
      <c r="AC81" s="121"/>
      <c r="AD81" s="121"/>
      <c r="AE81" s="121"/>
      <c r="AF81" s="121"/>
      <c r="AG81" s="121"/>
      <c r="AH81" s="121"/>
      <c r="AI81"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81" s="9"/>
      <c r="AK81" s="122">
        <f>(CLIN2_Labour102[[#This Row],[Extended cost]]+CLIN2_Labour102[[#This Row],[Expat Allowance (ONLY if applicable)]])*$AP$2</f>
        <v>0</v>
      </c>
      <c r="AL81" s="122">
        <f>CLIN2_Labour102[[#This Row],[Extended cost]]+CLIN2_Labour102[[#This Row],[Expat Allowance (ONLY if applicable)]]+CLIN2_Labour102[[#This Row],[Profit ]]</f>
        <v>0</v>
      </c>
      <c r="AM81" s="123"/>
    </row>
    <row r="82" spans="2:39" x14ac:dyDescent="0.25">
      <c r="B82" t="s">
        <v>1025</v>
      </c>
      <c r="C82" s="115" t="s">
        <v>744</v>
      </c>
      <c r="D82" s="120"/>
      <c r="E82" s="69"/>
      <c r="F82" s="69"/>
      <c r="G82" s="69"/>
      <c r="H82" s="69"/>
      <c r="I82" s="69"/>
      <c r="J82" s="69"/>
      <c r="K82" s="69"/>
      <c r="L82" s="69"/>
      <c r="M82" s="69"/>
      <c r="N82" s="69"/>
      <c r="O82" s="69"/>
      <c r="P82" s="69"/>
      <c r="Q82" s="69"/>
      <c r="R82" s="69"/>
      <c r="S82" s="69"/>
      <c r="T82" s="121"/>
      <c r="U82" s="121"/>
      <c r="V82" s="121"/>
      <c r="W82" s="121"/>
      <c r="X82" s="121"/>
      <c r="Y82" s="121"/>
      <c r="Z82" s="121"/>
      <c r="AA82" s="121"/>
      <c r="AB82" s="121"/>
      <c r="AC82" s="121"/>
      <c r="AD82" s="121"/>
      <c r="AE82" s="121"/>
      <c r="AF82" s="121"/>
      <c r="AG82" s="121"/>
      <c r="AH82" s="121"/>
      <c r="AI82"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82" s="9"/>
      <c r="AK82" s="122">
        <f>(CLIN2_Labour102[[#This Row],[Extended cost]]+CLIN2_Labour102[[#This Row],[Expat Allowance (ONLY if applicable)]])*$AP$2</f>
        <v>0</v>
      </c>
      <c r="AL82" s="122">
        <f>CLIN2_Labour102[[#This Row],[Extended cost]]+CLIN2_Labour102[[#This Row],[Expat Allowance (ONLY if applicable)]]+CLIN2_Labour102[[#This Row],[Profit ]]</f>
        <v>0</v>
      </c>
      <c r="AM82" s="123"/>
    </row>
    <row r="83" spans="2:39" x14ac:dyDescent="0.25">
      <c r="B83" t="s">
        <v>1026</v>
      </c>
      <c r="C83" s="115" t="s">
        <v>744</v>
      </c>
      <c r="D83" s="120"/>
      <c r="E83" s="69"/>
      <c r="F83" s="69"/>
      <c r="G83" s="69"/>
      <c r="H83" s="69"/>
      <c r="I83" s="69"/>
      <c r="J83" s="69"/>
      <c r="K83" s="69"/>
      <c r="L83" s="69"/>
      <c r="M83" s="69"/>
      <c r="N83" s="69"/>
      <c r="O83" s="69"/>
      <c r="P83" s="69"/>
      <c r="Q83" s="69"/>
      <c r="R83" s="69"/>
      <c r="S83" s="69"/>
      <c r="T83" s="121"/>
      <c r="U83" s="121"/>
      <c r="V83" s="121"/>
      <c r="W83" s="121"/>
      <c r="X83" s="121"/>
      <c r="Y83" s="121"/>
      <c r="Z83" s="121"/>
      <c r="AA83" s="121"/>
      <c r="AB83" s="121"/>
      <c r="AC83" s="121"/>
      <c r="AD83" s="121"/>
      <c r="AE83" s="121"/>
      <c r="AF83" s="121"/>
      <c r="AG83" s="121"/>
      <c r="AH83" s="121"/>
      <c r="AI83"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83" s="9"/>
      <c r="AK83" s="122">
        <f>(CLIN2_Labour102[[#This Row],[Extended cost]]+CLIN2_Labour102[[#This Row],[Expat Allowance (ONLY if applicable)]])*$AP$2</f>
        <v>0</v>
      </c>
      <c r="AL83" s="122">
        <f>CLIN2_Labour102[[#This Row],[Extended cost]]+CLIN2_Labour102[[#This Row],[Expat Allowance (ONLY if applicable)]]+CLIN2_Labour102[[#This Row],[Profit ]]</f>
        <v>0</v>
      </c>
      <c r="AM83" s="123"/>
    </row>
    <row r="84" spans="2:39" x14ac:dyDescent="0.25">
      <c r="B84" t="s">
        <v>950</v>
      </c>
      <c r="C84" s="115" t="s">
        <v>744</v>
      </c>
      <c r="D84" s="120"/>
      <c r="E84" s="69"/>
      <c r="F84" s="69"/>
      <c r="G84" s="69"/>
      <c r="H84" s="69"/>
      <c r="I84" s="69"/>
      <c r="J84" s="69"/>
      <c r="K84" s="69"/>
      <c r="L84" s="69"/>
      <c r="M84" s="69"/>
      <c r="N84" s="69"/>
      <c r="O84" s="69"/>
      <c r="P84" s="69"/>
      <c r="Q84" s="69"/>
      <c r="R84" s="69"/>
      <c r="S84" s="69"/>
      <c r="T84" s="121"/>
      <c r="U84" s="121"/>
      <c r="V84" s="121"/>
      <c r="W84" s="121"/>
      <c r="X84" s="121"/>
      <c r="Y84" s="121"/>
      <c r="Z84" s="121"/>
      <c r="AA84" s="121"/>
      <c r="AB84" s="121"/>
      <c r="AC84" s="121"/>
      <c r="AD84" s="121"/>
      <c r="AE84" s="121"/>
      <c r="AF84" s="121"/>
      <c r="AG84" s="121"/>
      <c r="AH84" s="121"/>
      <c r="AI84"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84" s="9"/>
      <c r="AK84" s="122">
        <f>(CLIN2_Labour102[[#This Row],[Extended cost]]+CLIN2_Labour102[[#This Row],[Expat Allowance (ONLY if applicable)]])*$AP$2</f>
        <v>0</v>
      </c>
      <c r="AL84" s="122">
        <f>CLIN2_Labour102[[#This Row],[Extended cost]]+CLIN2_Labour102[[#This Row],[Expat Allowance (ONLY if applicable)]]+CLIN2_Labour102[[#This Row],[Profit ]]</f>
        <v>0</v>
      </c>
      <c r="AM84" s="123"/>
    </row>
    <row r="85" spans="2:39" x14ac:dyDescent="0.25">
      <c r="B85" t="s">
        <v>783</v>
      </c>
      <c r="C85" s="115" t="s">
        <v>744</v>
      </c>
      <c r="D85" s="120"/>
      <c r="E85" s="69"/>
      <c r="F85" s="69"/>
      <c r="G85" s="69"/>
      <c r="H85" s="69"/>
      <c r="I85" s="69"/>
      <c r="J85" s="69"/>
      <c r="K85" s="69"/>
      <c r="L85" s="69"/>
      <c r="M85" s="69"/>
      <c r="N85" s="69"/>
      <c r="O85" s="69"/>
      <c r="P85" s="69"/>
      <c r="Q85" s="69"/>
      <c r="R85" s="69"/>
      <c r="S85" s="69"/>
      <c r="T85" s="121"/>
      <c r="U85" s="121"/>
      <c r="V85" s="121"/>
      <c r="W85" s="121"/>
      <c r="X85" s="121"/>
      <c r="Y85" s="121"/>
      <c r="Z85" s="121"/>
      <c r="AA85" s="121"/>
      <c r="AB85" s="121"/>
      <c r="AC85" s="121"/>
      <c r="AD85" s="121"/>
      <c r="AE85" s="121"/>
      <c r="AF85" s="121"/>
      <c r="AG85" s="121"/>
      <c r="AH85" s="121"/>
      <c r="AI85"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85" s="9"/>
      <c r="AK85" s="122">
        <f>(CLIN2_Labour102[[#This Row],[Extended cost]]+CLIN2_Labour102[[#This Row],[Expat Allowance (ONLY if applicable)]])*$AP$2</f>
        <v>0</v>
      </c>
      <c r="AL85" s="122">
        <f>CLIN2_Labour102[[#This Row],[Extended cost]]+CLIN2_Labour102[[#This Row],[Expat Allowance (ONLY if applicable)]]+CLIN2_Labour102[[#This Row],[Profit ]]</f>
        <v>0</v>
      </c>
      <c r="AM85" s="123"/>
    </row>
    <row r="86" spans="2:39" x14ac:dyDescent="0.25">
      <c r="B86" t="s">
        <v>784</v>
      </c>
      <c r="C86" s="115" t="s">
        <v>744</v>
      </c>
      <c r="D86" s="120"/>
      <c r="E86" s="69"/>
      <c r="F86" s="69"/>
      <c r="G86" s="69"/>
      <c r="H86" s="69"/>
      <c r="I86" s="69"/>
      <c r="J86" s="69"/>
      <c r="K86" s="69"/>
      <c r="L86" s="69"/>
      <c r="M86" s="69"/>
      <c r="N86" s="69"/>
      <c r="O86" s="69"/>
      <c r="P86" s="69"/>
      <c r="Q86" s="69"/>
      <c r="R86" s="69"/>
      <c r="S86" s="69"/>
      <c r="T86" s="121"/>
      <c r="U86" s="121"/>
      <c r="V86" s="121"/>
      <c r="W86" s="121"/>
      <c r="X86" s="121"/>
      <c r="Y86" s="121"/>
      <c r="Z86" s="121"/>
      <c r="AA86" s="121"/>
      <c r="AB86" s="121"/>
      <c r="AC86" s="121"/>
      <c r="AD86" s="121"/>
      <c r="AE86" s="121"/>
      <c r="AF86" s="121"/>
      <c r="AG86" s="121"/>
      <c r="AH86" s="121"/>
      <c r="AI86"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86" s="9"/>
      <c r="AK86" s="122">
        <f>(CLIN2_Labour102[[#This Row],[Extended cost]]+CLIN2_Labour102[[#This Row],[Expat Allowance (ONLY if applicable)]])*$AP$2</f>
        <v>0</v>
      </c>
      <c r="AL86" s="122">
        <f>CLIN2_Labour102[[#This Row],[Extended cost]]+CLIN2_Labour102[[#This Row],[Expat Allowance (ONLY if applicable)]]+CLIN2_Labour102[[#This Row],[Profit ]]</f>
        <v>0</v>
      </c>
      <c r="AM86" s="123"/>
    </row>
    <row r="87" spans="2:39" x14ac:dyDescent="0.25">
      <c r="B87" t="s">
        <v>785</v>
      </c>
      <c r="C87" s="115" t="s">
        <v>744</v>
      </c>
      <c r="D87" s="120"/>
      <c r="E87" s="69"/>
      <c r="F87" s="69"/>
      <c r="G87" s="69"/>
      <c r="H87" s="69"/>
      <c r="I87" s="69"/>
      <c r="J87" s="69"/>
      <c r="K87" s="69"/>
      <c r="L87" s="69"/>
      <c r="M87" s="69"/>
      <c r="N87" s="69"/>
      <c r="O87" s="69"/>
      <c r="P87" s="69"/>
      <c r="Q87" s="69"/>
      <c r="R87" s="69"/>
      <c r="S87" s="69"/>
      <c r="T87" s="121"/>
      <c r="U87" s="121"/>
      <c r="V87" s="121"/>
      <c r="W87" s="121"/>
      <c r="X87" s="121"/>
      <c r="Y87" s="121"/>
      <c r="Z87" s="121"/>
      <c r="AA87" s="121"/>
      <c r="AB87" s="121"/>
      <c r="AC87" s="121"/>
      <c r="AD87" s="121"/>
      <c r="AE87" s="121"/>
      <c r="AF87" s="121"/>
      <c r="AG87" s="121"/>
      <c r="AH87" s="121"/>
      <c r="AI87"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87" s="9"/>
      <c r="AK87" s="122">
        <f>(CLIN2_Labour102[[#This Row],[Extended cost]]+CLIN2_Labour102[[#This Row],[Expat Allowance (ONLY if applicable)]])*$AP$2</f>
        <v>0</v>
      </c>
      <c r="AL87" s="122">
        <f>CLIN2_Labour102[[#This Row],[Extended cost]]+CLIN2_Labour102[[#This Row],[Expat Allowance (ONLY if applicable)]]+CLIN2_Labour102[[#This Row],[Profit ]]</f>
        <v>0</v>
      </c>
      <c r="AM87" s="123"/>
    </row>
    <row r="88" spans="2:39" x14ac:dyDescent="0.25">
      <c r="B88" t="s">
        <v>952</v>
      </c>
      <c r="C88" s="115" t="s">
        <v>744</v>
      </c>
      <c r="D88" s="120"/>
      <c r="E88" s="69"/>
      <c r="F88" s="69"/>
      <c r="G88" s="69"/>
      <c r="H88" s="69"/>
      <c r="I88" s="69"/>
      <c r="J88" s="69"/>
      <c r="K88" s="69"/>
      <c r="L88" s="69"/>
      <c r="M88" s="69"/>
      <c r="N88" s="69"/>
      <c r="O88" s="69"/>
      <c r="P88" s="69"/>
      <c r="Q88" s="69"/>
      <c r="R88" s="69"/>
      <c r="S88" s="69"/>
      <c r="T88" s="121"/>
      <c r="U88" s="121"/>
      <c r="V88" s="121"/>
      <c r="W88" s="121"/>
      <c r="X88" s="121"/>
      <c r="Y88" s="121"/>
      <c r="Z88" s="121"/>
      <c r="AA88" s="121"/>
      <c r="AB88" s="121"/>
      <c r="AC88" s="121"/>
      <c r="AD88" s="121"/>
      <c r="AE88" s="121"/>
      <c r="AF88" s="121"/>
      <c r="AG88" s="121"/>
      <c r="AH88" s="121"/>
      <c r="AI88"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88" s="9"/>
      <c r="AK88" s="122">
        <f>(CLIN2_Labour102[[#This Row],[Extended cost]]+CLIN2_Labour102[[#This Row],[Expat Allowance (ONLY if applicable)]])*$AP$2</f>
        <v>0</v>
      </c>
      <c r="AL88" s="122">
        <f>CLIN2_Labour102[[#This Row],[Extended cost]]+CLIN2_Labour102[[#This Row],[Expat Allowance (ONLY if applicable)]]+CLIN2_Labour102[[#This Row],[Profit ]]</f>
        <v>0</v>
      </c>
      <c r="AM88" s="123"/>
    </row>
    <row r="89" spans="2:39" x14ac:dyDescent="0.25">
      <c r="B89" t="s">
        <v>953</v>
      </c>
      <c r="C89" s="115" t="s">
        <v>744</v>
      </c>
      <c r="D89" s="120"/>
      <c r="E89" s="69"/>
      <c r="F89" s="69"/>
      <c r="G89" s="69"/>
      <c r="H89" s="69"/>
      <c r="I89" s="69"/>
      <c r="J89" s="69"/>
      <c r="K89" s="69"/>
      <c r="L89" s="69"/>
      <c r="M89" s="69"/>
      <c r="N89" s="69"/>
      <c r="O89" s="69"/>
      <c r="P89" s="69"/>
      <c r="Q89" s="69"/>
      <c r="R89" s="69"/>
      <c r="S89" s="69"/>
      <c r="T89" s="121"/>
      <c r="U89" s="121"/>
      <c r="V89" s="121"/>
      <c r="W89" s="121"/>
      <c r="X89" s="121"/>
      <c r="Y89" s="121"/>
      <c r="Z89" s="121"/>
      <c r="AA89" s="121"/>
      <c r="AB89" s="121"/>
      <c r="AC89" s="121"/>
      <c r="AD89" s="121"/>
      <c r="AE89" s="121"/>
      <c r="AF89" s="121"/>
      <c r="AG89" s="121"/>
      <c r="AH89" s="121"/>
      <c r="AI89"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89" s="9"/>
      <c r="AK89" s="122">
        <f>(CLIN2_Labour102[[#This Row],[Extended cost]]+CLIN2_Labour102[[#This Row],[Expat Allowance (ONLY if applicable)]])*$AP$2</f>
        <v>0</v>
      </c>
      <c r="AL89" s="122">
        <f>CLIN2_Labour102[[#This Row],[Extended cost]]+CLIN2_Labour102[[#This Row],[Expat Allowance (ONLY if applicable)]]+CLIN2_Labour102[[#This Row],[Profit ]]</f>
        <v>0</v>
      </c>
      <c r="AM89" s="123"/>
    </row>
    <row r="90" spans="2:39" x14ac:dyDescent="0.25">
      <c r="B90" t="s">
        <v>1027</v>
      </c>
      <c r="C90" s="115" t="s">
        <v>744</v>
      </c>
      <c r="D90" s="120"/>
      <c r="E90" s="69"/>
      <c r="F90" s="69"/>
      <c r="G90" s="69"/>
      <c r="H90" s="69"/>
      <c r="I90" s="69"/>
      <c r="J90" s="69"/>
      <c r="K90" s="69"/>
      <c r="L90" s="69"/>
      <c r="M90" s="69"/>
      <c r="N90" s="69"/>
      <c r="O90" s="69"/>
      <c r="P90" s="69"/>
      <c r="Q90" s="69"/>
      <c r="R90" s="69"/>
      <c r="S90" s="69"/>
      <c r="T90" s="121"/>
      <c r="U90" s="121"/>
      <c r="V90" s="121"/>
      <c r="W90" s="121"/>
      <c r="X90" s="121"/>
      <c r="Y90" s="121"/>
      <c r="Z90" s="121"/>
      <c r="AA90" s="121"/>
      <c r="AB90" s="121"/>
      <c r="AC90" s="121"/>
      <c r="AD90" s="121"/>
      <c r="AE90" s="121"/>
      <c r="AF90" s="121"/>
      <c r="AG90" s="121"/>
      <c r="AH90" s="121"/>
      <c r="AI90"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90" s="9"/>
      <c r="AK90" s="122">
        <f>(CLIN2_Labour102[[#This Row],[Extended cost]]+CLIN2_Labour102[[#This Row],[Expat Allowance (ONLY if applicable)]])*$AP$2</f>
        <v>0</v>
      </c>
      <c r="AL90" s="122">
        <f>CLIN2_Labour102[[#This Row],[Extended cost]]+CLIN2_Labour102[[#This Row],[Expat Allowance (ONLY if applicable)]]+CLIN2_Labour102[[#This Row],[Profit ]]</f>
        <v>0</v>
      </c>
      <c r="AM90" s="123"/>
    </row>
    <row r="91" spans="2:39" x14ac:dyDescent="0.25">
      <c r="B91" t="s">
        <v>786</v>
      </c>
      <c r="C91" s="115" t="s">
        <v>744</v>
      </c>
      <c r="D91" s="120"/>
      <c r="E91" s="69"/>
      <c r="F91" s="69"/>
      <c r="G91" s="69"/>
      <c r="H91" s="69"/>
      <c r="I91" s="69"/>
      <c r="J91" s="69"/>
      <c r="K91" s="69"/>
      <c r="L91" s="69"/>
      <c r="M91" s="69"/>
      <c r="N91" s="69"/>
      <c r="O91" s="69"/>
      <c r="P91" s="69"/>
      <c r="Q91" s="69"/>
      <c r="R91" s="69"/>
      <c r="S91" s="69"/>
      <c r="T91" s="121"/>
      <c r="U91" s="121"/>
      <c r="V91" s="121"/>
      <c r="W91" s="121"/>
      <c r="X91" s="121"/>
      <c r="Y91" s="121"/>
      <c r="Z91" s="121"/>
      <c r="AA91" s="121"/>
      <c r="AB91" s="121"/>
      <c r="AC91" s="121"/>
      <c r="AD91" s="121"/>
      <c r="AE91" s="121"/>
      <c r="AF91" s="121"/>
      <c r="AG91" s="121"/>
      <c r="AH91" s="121"/>
      <c r="AI91"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91" s="9"/>
      <c r="AK91" s="122">
        <f>(CLIN2_Labour102[[#This Row],[Extended cost]]+CLIN2_Labour102[[#This Row],[Expat Allowance (ONLY if applicable)]])*$AP$2</f>
        <v>0</v>
      </c>
      <c r="AL91" s="122">
        <f>CLIN2_Labour102[[#This Row],[Extended cost]]+CLIN2_Labour102[[#This Row],[Expat Allowance (ONLY if applicable)]]+CLIN2_Labour102[[#This Row],[Profit ]]</f>
        <v>0</v>
      </c>
      <c r="AM91" s="123"/>
    </row>
    <row r="92" spans="2:39" x14ac:dyDescent="0.25">
      <c r="B92" t="s">
        <v>787</v>
      </c>
      <c r="C92" s="115" t="s">
        <v>744</v>
      </c>
      <c r="D92" s="120"/>
      <c r="E92" s="69"/>
      <c r="F92" s="69"/>
      <c r="G92" s="69"/>
      <c r="H92" s="69"/>
      <c r="I92" s="69"/>
      <c r="J92" s="69"/>
      <c r="K92" s="69"/>
      <c r="L92" s="69"/>
      <c r="M92" s="69"/>
      <c r="N92" s="69"/>
      <c r="O92" s="69"/>
      <c r="P92" s="69"/>
      <c r="Q92" s="69"/>
      <c r="R92" s="69"/>
      <c r="S92" s="69"/>
      <c r="T92" s="121"/>
      <c r="U92" s="121"/>
      <c r="V92" s="121"/>
      <c r="W92" s="121"/>
      <c r="X92" s="121"/>
      <c r="Y92" s="121"/>
      <c r="Z92" s="121"/>
      <c r="AA92" s="121"/>
      <c r="AB92" s="121"/>
      <c r="AC92" s="121"/>
      <c r="AD92" s="121"/>
      <c r="AE92" s="121"/>
      <c r="AF92" s="121"/>
      <c r="AG92" s="121"/>
      <c r="AH92" s="121"/>
      <c r="AI92"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92" s="9"/>
      <c r="AK92" s="122">
        <f>(CLIN2_Labour102[[#This Row],[Extended cost]]+CLIN2_Labour102[[#This Row],[Expat Allowance (ONLY if applicable)]])*$AP$2</f>
        <v>0</v>
      </c>
      <c r="AL92" s="122">
        <f>CLIN2_Labour102[[#This Row],[Extended cost]]+CLIN2_Labour102[[#This Row],[Expat Allowance (ONLY if applicable)]]+CLIN2_Labour102[[#This Row],[Profit ]]</f>
        <v>0</v>
      </c>
      <c r="AM92" s="123"/>
    </row>
    <row r="93" spans="2:39" x14ac:dyDescent="0.25">
      <c r="B93" t="s">
        <v>788</v>
      </c>
      <c r="C93" s="115" t="s">
        <v>744</v>
      </c>
      <c r="D93" s="120"/>
      <c r="E93" s="69"/>
      <c r="F93" s="69"/>
      <c r="G93" s="69"/>
      <c r="H93" s="69"/>
      <c r="I93" s="69"/>
      <c r="J93" s="69"/>
      <c r="K93" s="69"/>
      <c r="L93" s="69"/>
      <c r="M93" s="69"/>
      <c r="N93" s="69"/>
      <c r="O93" s="69"/>
      <c r="P93" s="69"/>
      <c r="Q93" s="69"/>
      <c r="R93" s="69"/>
      <c r="S93" s="69"/>
      <c r="T93" s="121"/>
      <c r="U93" s="121"/>
      <c r="V93" s="121"/>
      <c r="W93" s="121"/>
      <c r="X93" s="121"/>
      <c r="Y93" s="121"/>
      <c r="Z93" s="121"/>
      <c r="AA93" s="121"/>
      <c r="AB93" s="121"/>
      <c r="AC93" s="121"/>
      <c r="AD93" s="121"/>
      <c r="AE93" s="121"/>
      <c r="AF93" s="121"/>
      <c r="AG93" s="121"/>
      <c r="AH93" s="121"/>
      <c r="AI93"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93" s="9"/>
      <c r="AK93" s="122">
        <f>(CLIN2_Labour102[[#This Row],[Extended cost]]+CLIN2_Labour102[[#This Row],[Expat Allowance (ONLY if applicable)]])*$AP$2</f>
        <v>0</v>
      </c>
      <c r="AL93" s="122">
        <f>CLIN2_Labour102[[#This Row],[Extended cost]]+CLIN2_Labour102[[#This Row],[Expat Allowance (ONLY if applicable)]]+CLIN2_Labour102[[#This Row],[Profit ]]</f>
        <v>0</v>
      </c>
      <c r="AM93" s="123"/>
    </row>
    <row r="94" spans="2:39" x14ac:dyDescent="0.25">
      <c r="B94" t="s">
        <v>960</v>
      </c>
      <c r="C94" s="115" t="s">
        <v>744</v>
      </c>
      <c r="D94" s="120"/>
      <c r="E94" s="69"/>
      <c r="F94" s="69"/>
      <c r="G94" s="69"/>
      <c r="H94" s="69"/>
      <c r="I94" s="69"/>
      <c r="J94" s="69"/>
      <c r="K94" s="69"/>
      <c r="L94" s="69"/>
      <c r="M94" s="69"/>
      <c r="N94" s="69"/>
      <c r="O94" s="69"/>
      <c r="P94" s="69"/>
      <c r="Q94" s="69"/>
      <c r="R94" s="69"/>
      <c r="S94" s="69"/>
      <c r="T94" s="121"/>
      <c r="U94" s="121"/>
      <c r="V94" s="121"/>
      <c r="W94" s="121"/>
      <c r="X94" s="121"/>
      <c r="Y94" s="121"/>
      <c r="Z94" s="121"/>
      <c r="AA94" s="121"/>
      <c r="AB94" s="121"/>
      <c r="AC94" s="121"/>
      <c r="AD94" s="121"/>
      <c r="AE94" s="121"/>
      <c r="AF94" s="121"/>
      <c r="AG94" s="121"/>
      <c r="AH94" s="121"/>
      <c r="AI94"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94" s="9"/>
      <c r="AK94" s="122">
        <f>(CLIN2_Labour102[[#This Row],[Extended cost]]+CLIN2_Labour102[[#This Row],[Expat Allowance (ONLY if applicable)]])*$AP$2</f>
        <v>0</v>
      </c>
      <c r="AL94" s="122">
        <f>CLIN2_Labour102[[#This Row],[Extended cost]]+CLIN2_Labour102[[#This Row],[Expat Allowance (ONLY if applicable)]]+CLIN2_Labour102[[#This Row],[Profit ]]</f>
        <v>0</v>
      </c>
      <c r="AM94" s="123"/>
    </row>
    <row r="95" spans="2:39" x14ac:dyDescent="0.25">
      <c r="B95" t="s">
        <v>1028</v>
      </c>
      <c r="C95" s="115" t="s">
        <v>744</v>
      </c>
      <c r="D95" s="120"/>
      <c r="E95" s="69"/>
      <c r="F95" s="69"/>
      <c r="G95" s="69"/>
      <c r="H95" s="69"/>
      <c r="I95" s="69"/>
      <c r="J95" s="69"/>
      <c r="K95" s="69"/>
      <c r="L95" s="69"/>
      <c r="M95" s="69"/>
      <c r="N95" s="69"/>
      <c r="O95" s="69"/>
      <c r="P95" s="69"/>
      <c r="Q95" s="69"/>
      <c r="R95" s="69"/>
      <c r="S95" s="69"/>
      <c r="T95" s="121"/>
      <c r="U95" s="121"/>
      <c r="V95" s="121"/>
      <c r="W95" s="121"/>
      <c r="X95" s="121"/>
      <c r="Y95" s="121"/>
      <c r="Z95" s="121"/>
      <c r="AA95" s="121"/>
      <c r="AB95" s="121"/>
      <c r="AC95" s="121"/>
      <c r="AD95" s="121"/>
      <c r="AE95" s="121"/>
      <c r="AF95" s="121"/>
      <c r="AG95" s="121"/>
      <c r="AH95" s="121"/>
      <c r="AI95"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95" s="9"/>
      <c r="AK95" s="122">
        <f>(CLIN2_Labour102[[#This Row],[Extended cost]]+CLIN2_Labour102[[#This Row],[Expat Allowance (ONLY if applicable)]])*$AP$2</f>
        <v>0</v>
      </c>
      <c r="AL95" s="122">
        <f>CLIN2_Labour102[[#This Row],[Extended cost]]+CLIN2_Labour102[[#This Row],[Expat Allowance (ONLY if applicable)]]+CLIN2_Labour102[[#This Row],[Profit ]]</f>
        <v>0</v>
      </c>
      <c r="AM95" s="123"/>
    </row>
    <row r="96" spans="2:39" x14ac:dyDescent="0.25">
      <c r="B96" t="s">
        <v>1029</v>
      </c>
      <c r="C96" s="115" t="s">
        <v>744</v>
      </c>
      <c r="D96" s="120"/>
      <c r="E96" s="69"/>
      <c r="F96" s="69"/>
      <c r="G96" s="69"/>
      <c r="H96" s="69"/>
      <c r="I96" s="69"/>
      <c r="J96" s="69"/>
      <c r="K96" s="69"/>
      <c r="L96" s="69"/>
      <c r="M96" s="69"/>
      <c r="N96" s="69"/>
      <c r="O96" s="69"/>
      <c r="P96" s="69"/>
      <c r="Q96" s="69"/>
      <c r="R96" s="69"/>
      <c r="S96" s="69"/>
      <c r="T96" s="121"/>
      <c r="U96" s="121"/>
      <c r="V96" s="121"/>
      <c r="W96" s="121"/>
      <c r="X96" s="121"/>
      <c r="Y96" s="121"/>
      <c r="Z96" s="121"/>
      <c r="AA96" s="121"/>
      <c r="AB96" s="121"/>
      <c r="AC96" s="121"/>
      <c r="AD96" s="121"/>
      <c r="AE96" s="121"/>
      <c r="AF96" s="121"/>
      <c r="AG96" s="121"/>
      <c r="AH96" s="121"/>
      <c r="AI96"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96" s="9"/>
      <c r="AK96" s="122">
        <f>(CLIN2_Labour102[[#This Row],[Extended cost]]+CLIN2_Labour102[[#This Row],[Expat Allowance (ONLY if applicable)]])*$AP$2</f>
        <v>0</v>
      </c>
      <c r="AL96" s="122">
        <f>CLIN2_Labour102[[#This Row],[Extended cost]]+CLIN2_Labour102[[#This Row],[Expat Allowance (ONLY if applicable)]]+CLIN2_Labour102[[#This Row],[Profit ]]</f>
        <v>0</v>
      </c>
      <c r="AM96" s="123"/>
    </row>
    <row r="97" spans="2:39" x14ac:dyDescent="0.25">
      <c r="B97" t="s">
        <v>1030</v>
      </c>
      <c r="C97" s="115" t="s">
        <v>744</v>
      </c>
      <c r="D97" s="120"/>
      <c r="E97" s="69"/>
      <c r="F97" s="69"/>
      <c r="G97" s="69"/>
      <c r="H97" s="69"/>
      <c r="I97" s="69"/>
      <c r="J97" s="69"/>
      <c r="K97" s="69"/>
      <c r="L97" s="69"/>
      <c r="M97" s="69"/>
      <c r="N97" s="69"/>
      <c r="O97" s="69"/>
      <c r="P97" s="69"/>
      <c r="Q97" s="69"/>
      <c r="R97" s="69"/>
      <c r="S97" s="69"/>
      <c r="T97" s="121"/>
      <c r="U97" s="121"/>
      <c r="V97" s="121"/>
      <c r="W97" s="121"/>
      <c r="X97" s="121"/>
      <c r="Y97" s="121"/>
      <c r="Z97" s="121"/>
      <c r="AA97" s="121"/>
      <c r="AB97" s="121"/>
      <c r="AC97" s="121"/>
      <c r="AD97" s="121"/>
      <c r="AE97" s="121"/>
      <c r="AF97" s="121"/>
      <c r="AG97" s="121"/>
      <c r="AH97" s="121"/>
      <c r="AI97"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97" s="9"/>
      <c r="AK97" s="122">
        <f>(CLIN2_Labour102[[#This Row],[Extended cost]]+CLIN2_Labour102[[#This Row],[Expat Allowance (ONLY if applicable)]])*$AP$2</f>
        <v>0</v>
      </c>
      <c r="AL97" s="122">
        <f>CLIN2_Labour102[[#This Row],[Extended cost]]+CLIN2_Labour102[[#This Row],[Expat Allowance (ONLY if applicable)]]+CLIN2_Labour102[[#This Row],[Profit ]]</f>
        <v>0</v>
      </c>
      <c r="AM97" s="123"/>
    </row>
    <row r="98" spans="2:39" x14ac:dyDescent="0.25">
      <c r="B98" t="s">
        <v>1031</v>
      </c>
      <c r="C98" s="115" t="s">
        <v>744</v>
      </c>
      <c r="D98" s="120"/>
      <c r="E98" s="69"/>
      <c r="F98" s="69"/>
      <c r="G98" s="69"/>
      <c r="H98" s="69"/>
      <c r="I98" s="69"/>
      <c r="J98" s="69"/>
      <c r="K98" s="69"/>
      <c r="L98" s="69"/>
      <c r="M98" s="69"/>
      <c r="N98" s="69"/>
      <c r="O98" s="69"/>
      <c r="P98" s="69"/>
      <c r="Q98" s="69"/>
      <c r="R98" s="69"/>
      <c r="S98" s="69"/>
      <c r="T98" s="121"/>
      <c r="U98" s="121"/>
      <c r="V98" s="121"/>
      <c r="W98" s="121"/>
      <c r="X98" s="121"/>
      <c r="Y98" s="121"/>
      <c r="Z98" s="121"/>
      <c r="AA98" s="121"/>
      <c r="AB98" s="121"/>
      <c r="AC98" s="121"/>
      <c r="AD98" s="121"/>
      <c r="AE98" s="121"/>
      <c r="AF98" s="121"/>
      <c r="AG98" s="121"/>
      <c r="AH98" s="121"/>
      <c r="AI98"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98" s="9"/>
      <c r="AK98" s="122">
        <f>(CLIN2_Labour102[[#This Row],[Extended cost]]+CLIN2_Labour102[[#This Row],[Expat Allowance (ONLY if applicable)]])*$AP$2</f>
        <v>0</v>
      </c>
      <c r="AL98" s="122">
        <f>CLIN2_Labour102[[#This Row],[Extended cost]]+CLIN2_Labour102[[#This Row],[Expat Allowance (ONLY if applicable)]]+CLIN2_Labour102[[#This Row],[Profit ]]</f>
        <v>0</v>
      </c>
      <c r="AM98" s="123"/>
    </row>
    <row r="99" spans="2:39" x14ac:dyDescent="0.25">
      <c r="B99" t="s">
        <v>789</v>
      </c>
      <c r="C99" s="115" t="s">
        <v>744</v>
      </c>
      <c r="D99" s="120"/>
      <c r="E99" s="69"/>
      <c r="F99" s="69"/>
      <c r="G99" s="69"/>
      <c r="H99" s="69"/>
      <c r="I99" s="69"/>
      <c r="J99" s="69"/>
      <c r="K99" s="69"/>
      <c r="L99" s="69"/>
      <c r="M99" s="69"/>
      <c r="N99" s="69"/>
      <c r="O99" s="69"/>
      <c r="P99" s="69"/>
      <c r="Q99" s="69"/>
      <c r="R99" s="69"/>
      <c r="S99" s="69"/>
      <c r="T99" s="121"/>
      <c r="U99" s="121"/>
      <c r="V99" s="121"/>
      <c r="W99" s="121"/>
      <c r="X99" s="121"/>
      <c r="Y99" s="121"/>
      <c r="Z99" s="121"/>
      <c r="AA99" s="121"/>
      <c r="AB99" s="121"/>
      <c r="AC99" s="121"/>
      <c r="AD99" s="121"/>
      <c r="AE99" s="121"/>
      <c r="AF99" s="121"/>
      <c r="AG99" s="121"/>
      <c r="AH99" s="121"/>
      <c r="AI99"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99" s="9"/>
      <c r="AK99" s="122">
        <f>(CLIN2_Labour102[[#This Row],[Extended cost]]+CLIN2_Labour102[[#This Row],[Expat Allowance (ONLY if applicable)]])*$AP$2</f>
        <v>0</v>
      </c>
      <c r="AL99" s="122">
        <f>CLIN2_Labour102[[#This Row],[Extended cost]]+CLIN2_Labour102[[#This Row],[Expat Allowance (ONLY if applicable)]]+CLIN2_Labour102[[#This Row],[Profit ]]</f>
        <v>0</v>
      </c>
      <c r="AM99" s="123"/>
    </row>
    <row r="100" spans="2:39" x14ac:dyDescent="0.25">
      <c r="B100" t="s">
        <v>790</v>
      </c>
      <c r="C100" s="115" t="s">
        <v>744</v>
      </c>
      <c r="D100" s="120"/>
      <c r="E100" s="69"/>
      <c r="F100" s="69"/>
      <c r="G100" s="69"/>
      <c r="H100" s="69"/>
      <c r="I100" s="69"/>
      <c r="J100" s="69"/>
      <c r="K100" s="69"/>
      <c r="L100" s="69"/>
      <c r="M100" s="69"/>
      <c r="N100" s="69"/>
      <c r="O100" s="69"/>
      <c r="P100" s="69"/>
      <c r="Q100" s="69"/>
      <c r="R100" s="69"/>
      <c r="S100" s="69"/>
      <c r="T100" s="121"/>
      <c r="U100" s="121"/>
      <c r="V100" s="121"/>
      <c r="W100" s="121"/>
      <c r="X100" s="121"/>
      <c r="Y100" s="121"/>
      <c r="Z100" s="121"/>
      <c r="AA100" s="121"/>
      <c r="AB100" s="121"/>
      <c r="AC100" s="121"/>
      <c r="AD100" s="121"/>
      <c r="AE100" s="121"/>
      <c r="AF100" s="121"/>
      <c r="AG100" s="121"/>
      <c r="AH100" s="121"/>
      <c r="AI100"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00" s="9"/>
      <c r="AK100" s="122">
        <f>(CLIN2_Labour102[[#This Row],[Extended cost]]+CLIN2_Labour102[[#This Row],[Expat Allowance (ONLY if applicable)]])*$AP$2</f>
        <v>0</v>
      </c>
      <c r="AL100" s="122">
        <f>CLIN2_Labour102[[#This Row],[Extended cost]]+CLIN2_Labour102[[#This Row],[Expat Allowance (ONLY if applicable)]]+CLIN2_Labour102[[#This Row],[Profit ]]</f>
        <v>0</v>
      </c>
      <c r="AM100" s="123"/>
    </row>
    <row r="101" spans="2:39" x14ac:dyDescent="0.25">
      <c r="B101" t="s">
        <v>791</v>
      </c>
      <c r="C101" s="115" t="s">
        <v>744</v>
      </c>
      <c r="D101" s="120"/>
      <c r="E101" s="69"/>
      <c r="F101" s="69"/>
      <c r="G101" s="69"/>
      <c r="H101" s="69"/>
      <c r="I101" s="69"/>
      <c r="J101" s="69"/>
      <c r="K101" s="69"/>
      <c r="L101" s="69"/>
      <c r="M101" s="69"/>
      <c r="N101" s="69"/>
      <c r="O101" s="69"/>
      <c r="P101" s="69"/>
      <c r="Q101" s="69"/>
      <c r="R101" s="69"/>
      <c r="S101" s="69"/>
      <c r="T101" s="121"/>
      <c r="U101" s="121"/>
      <c r="V101" s="121"/>
      <c r="W101" s="121"/>
      <c r="X101" s="121"/>
      <c r="Y101" s="121"/>
      <c r="Z101" s="121"/>
      <c r="AA101" s="121"/>
      <c r="AB101" s="121"/>
      <c r="AC101" s="121"/>
      <c r="AD101" s="121"/>
      <c r="AE101" s="121"/>
      <c r="AF101" s="121"/>
      <c r="AG101" s="121"/>
      <c r="AH101" s="121"/>
      <c r="AI101"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01" s="9"/>
      <c r="AK101" s="122">
        <f>(CLIN2_Labour102[[#This Row],[Extended cost]]+CLIN2_Labour102[[#This Row],[Expat Allowance (ONLY if applicable)]])*$AP$2</f>
        <v>0</v>
      </c>
      <c r="AL101" s="122">
        <f>CLIN2_Labour102[[#This Row],[Extended cost]]+CLIN2_Labour102[[#This Row],[Expat Allowance (ONLY if applicable)]]+CLIN2_Labour102[[#This Row],[Profit ]]</f>
        <v>0</v>
      </c>
      <c r="AM101" s="123"/>
    </row>
    <row r="102" spans="2:39" x14ac:dyDescent="0.25">
      <c r="B102" t="s">
        <v>792</v>
      </c>
      <c r="C102" s="115" t="s">
        <v>744</v>
      </c>
      <c r="D102" s="120"/>
      <c r="E102" s="69"/>
      <c r="F102" s="69"/>
      <c r="G102" s="69"/>
      <c r="H102" s="69"/>
      <c r="I102" s="69"/>
      <c r="J102" s="69"/>
      <c r="K102" s="69"/>
      <c r="L102" s="69"/>
      <c r="M102" s="69"/>
      <c r="N102" s="69"/>
      <c r="O102" s="69"/>
      <c r="P102" s="69"/>
      <c r="Q102" s="69"/>
      <c r="R102" s="69"/>
      <c r="S102" s="69"/>
      <c r="T102" s="121"/>
      <c r="U102" s="121"/>
      <c r="V102" s="121"/>
      <c r="W102" s="121"/>
      <c r="X102" s="121"/>
      <c r="Y102" s="121"/>
      <c r="Z102" s="121"/>
      <c r="AA102" s="121"/>
      <c r="AB102" s="121"/>
      <c r="AC102" s="121"/>
      <c r="AD102" s="121"/>
      <c r="AE102" s="121"/>
      <c r="AF102" s="121"/>
      <c r="AG102" s="121"/>
      <c r="AH102" s="121"/>
      <c r="AI102"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02" s="9"/>
      <c r="AK102" s="122">
        <f>(CLIN2_Labour102[[#This Row],[Extended cost]]+CLIN2_Labour102[[#This Row],[Expat Allowance (ONLY if applicable)]])*$AP$2</f>
        <v>0</v>
      </c>
      <c r="AL102" s="122">
        <f>CLIN2_Labour102[[#This Row],[Extended cost]]+CLIN2_Labour102[[#This Row],[Expat Allowance (ONLY if applicable)]]+CLIN2_Labour102[[#This Row],[Profit ]]</f>
        <v>0</v>
      </c>
      <c r="AM102" s="123"/>
    </row>
    <row r="103" spans="2:39" x14ac:dyDescent="0.25">
      <c r="B103" t="s">
        <v>793</v>
      </c>
      <c r="C103" s="115" t="s">
        <v>744</v>
      </c>
      <c r="D103" s="120"/>
      <c r="E103" s="69"/>
      <c r="F103" s="69"/>
      <c r="G103" s="69"/>
      <c r="H103" s="69"/>
      <c r="I103" s="69"/>
      <c r="J103" s="69"/>
      <c r="K103" s="69"/>
      <c r="L103" s="69"/>
      <c r="M103" s="69"/>
      <c r="N103" s="69"/>
      <c r="O103" s="69"/>
      <c r="P103" s="69"/>
      <c r="Q103" s="69"/>
      <c r="R103" s="69"/>
      <c r="S103" s="69"/>
      <c r="T103" s="121"/>
      <c r="U103" s="121"/>
      <c r="V103" s="121"/>
      <c r="W103" s="121"/>
      <c r="X103" s="121"/>
      <c r="Y103" s="121"/>
      <c r="Z103" s="121"/>
      <c r="AA103" s="121"/>
      <c r="AB103" s="121"/>
      <c r="AC103" s="121"/>
      <c r="AD103" s="121"/>
      <c r="AE103" s="121"/>
      <c r="AF103" s="121"/>
      <c r="AG103" s="121"/>
      <c r="AH103" s="121"/>
      <c r="AI103"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03" s="9"/>
      <c r="AK103" s="122">
        <f>(CLIN2_Labour102[[#This Row],[Extended cost]]+CLIN2_Labour102[[#This Row],[Expat Allowance (ONLY if applicable)]])*$AP$2</f>
        <v>0</v>
      </c>
      <c r="AL103" s="122">
        <f>CLIN2_Labour102[[#This Row],[Extended cost]]+CLIN2_Labour102[[#This Row],[Expat Allowance (ONLY if applicable)]]+CLIN2_Labour102[[#This Row],[Profit ]]</f>
        <v>0</v>
      </c>
      <c r="AM103" s="123"/>
    </row>
    <row r="104" spans="2:39" x14ac:dyDescent="0.25">
      <c r="B104" t="s">
        <v>794</v>
      </c>
      <c r="C104" s="115" t="s">
        <v>744</v>
      </c>
      <c r="D104" s="120"/>
      <c r="E104" s="69"/>
      <c r="F104" s="69"/>
      <c r="G104" s="69"/>
      <c r="H104" s="69"/>
      <c r="I104" s="69"/>
      <c r="J104" s="69"/>
      <c r="K104" s="69"/>
      <c r="L104" s="69"/>
      <c r="M104" s="69"/>
      <c r="N104" s="69"/>
      <c r="O104" s="69"/>
      <c r="P104" s="69"/>
      <c r="Q104" s="69"/>
      <c r="R104" s="69"/>
      <c r="S104" s="69"/>
      <c r="T104" s="121"/>
      <c r="U104" s="121"/>
      <c r="V104" s="121"/>
      <c r="W104" s="121"/>
      <c r="X104" s="121"/>
      <c r="Y104" s="121"/>
      <c r="Z104" s="121"/>
      <c r="AA104" s="121"/>
      <c r="AB104" s="121"/>
      <c r="AC104" s="121"/>
      <c r="AD104" s="121"/>
      <c r="AE104" s="121"/>
      <c r="AF104" s="121"/>
      <c r="AG104" s="121"/>
      <c r="AH104" s="121"/>
      <c r="AI104"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04" s="9"/>
      <c r="AK104" s="122">
        <f>(CLIN2_Labour102[[#This Row],[Extended cost]]+CLIN2_Labour102[[#This Row],[Expat Allowance (ONLY if applicable)]])*$AP$2</f>
        <v>0</v>
      </c>
      <c r="AL104" s="122">
        <f>CLIN2_Labour102[[#This Row],[Extended cost]]+CLIN2_Labour102[[#This Row],[Expat Allowance (ONLY if applicable)]]+CLIN2_Labour102[[#This Row],[Profit ]]</f>
        <v>0</v>
      </c>
      <c r="AM104" s="123"/>
    </row>
    <row r="105" spans="2:39" x14ac:dyDescent="0.25">
      <c r="B105" t="s">
        <v>795</v>
      </c>
      <c r="C105" s="115" t="s">
        <v>744</v>
      </c>
      <c r="D105" s="120"/>
      <c r="E105" s="69"/>
      <c r="F105" s="69"/>
      <c r="G105" s="69"/>
      <c r="H105" s="69"/>
      <c r="I105" s="69"/>
      <c r="J105" s="69"/>
      <c r="K105" s="69"/>
      <c r="L105" s="69"/>
      <c r="M105" s="69"/>
      <c r="N105" s="69"/>
      <c r="O105" s="69"/>
      <c r="P105" s="69"/>
      <c r="Q105" s="69"/>
      <c r="R105" s="69"/>
      <c r="S105" s="69"/>
      <c r="T105" s="121"/>
      <c r="U105" s="121"/>
      <c r="V105" s="121"/>
      <c r="W105" s="121"/>
      <c r="X105" s="121"/>
      <c r="Y105" s="121"/>
      <c r="Z105" s="121"/>
      <c r="AA105" s="121"/>
      <c r="AB105" s="121"/>
      <c r="AC105" s="121"/>
      <c r="AD105" s="121"/>
      <c r="AE105" s="121"/>
      <c r="AF105" s="121"/>
      <c r="AG105" s="121"/>
      <c r="AH105" s="121"/>
      <c r="AI105"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05" s="9"/>
      <c r="AK105" s="122">
        <f>(CLIN2_Labour102[[#This Row],[Extended cost]]+CLIN2_Labour102[[#This Row],[Expat Allowance (ONLY if applicable)]])*$AP$2</f>
        <v>0</v>
      </c>
      <c r="AL105" s="122">
        <f>CLIN2_Labour102[[#This Row],[Extended cost]]+CLIN2_Labour102[[#This Row],[Expat Allowance (ONLY if applicable)]]+CLIN2_Labour102[[#This Row],[Profit ]]</f>
        <v>0</v>
      </c>
      <c r="AM105" s="123"/>
    </row>
    <row r="106" spans="2:39" x14ac:dyDescent="0.25">
      <c r="B106" t="s">
        <v>796</v>
      </c>
      <c r="C106" s="115" t="s">
        <v>744</v>
      </c>
      <c r="D106" s="120"/>
      <c r="E106" s="69"/>
      <c r="F106" s="69"/>
      <c r="G106" s="69"/>
      <c r="H106" s="69"/>
      <c r="I106" s="69"/>
      <c r="J106" s="69"/>
      <c r="K106" s="69"/>
      <c r="L106" s="69"/>
      <c r="M106" s="69"/>
      <c r="N106" s="69"/>
      <c r="O106" s="69"/>
      <c r="P106" s="69"/>
      <c r="Q106" s="69"/>
      <c r="R106" s="69"/>
      <c r="S106" s="69"/>
      <c r="T106" s="121"/>
      <c r="U106" s="121"/>
      <c r="V106" s="121"/>
      <c r="W106" s="121"/>
      <c r="X106" s="121"/>
      <c r="Y106" s="121"/>
      <c r="Z106" s="121"/>
      <c r="AA106" s="121"/>
      <c r="AB106" s="121"/>
      <c r="AC106" s="121"/>
      <c r="AD106" s="121"/>
      <c r="AE106" s="121"/>
      <c r="AF106" s="121"/>
      <c r="AG106" s="121"/>
      <c r="AH106" s="121"/>
      <c r="AI106"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06" s="9"/>
      <c r="AK106" s="122">
        <f>(CLIN2_Labour102[[#This Row],[Extended cost]]+CLIN2_Labour102[[#This Row],[Expat Allowance (ONLY if applicable)]])*$AP$2</f>
        <v>0</v>
      </c>
      <c r="AL106" s="122">
        <f>CLIN2_Labour102[[#This Row],[Extended cost]]+CLIN2_Labour102[[#This Row],[Expat Allowance (ONLY if applicable)]]+CLIN2_Labour102[[#This Row],[Profit ]]</f>
        <v>0</v>
      </c>
      <c r="AM106" s="123"/>
    </row>
    <row r="107" spans="2:39" x14ac:dyDescent="0.25">
      <c r="B107" t="s">
        <v>797</v>
      </c>
      <c r="C107" s="115" t="s">
        <v>744</v>
      </c>
      <c r="D107" s="120"/>
      <c r="E107" s="69"/>
      <c r="F107" s="69"/>
      <c r="G107" s="69"/>
      <c r="H107" s="69"/>
      <c r="I107" s="69"/>
      <c r="J107" s="69"/>
      <c r="K107" s="69"/>
      <c r="L107" s="69"/>
      <c r="M107" s="69"/>
      <c r="N107" s="69"/>
      <c r="O107" s="69"/>
      <c r="P107" s="69"/>
      <c r="Q107" s="69"/>
      <c r="R107" s="69"/>
      <c r="S107" s="69"/>
      <c r="T107" s="121"/>
      <c r="U107" s="121"/>
      <c r="V107" s="121"/>
      <c r="W107" s="121"/>
      <c r="X107" s="121"/>
      <c r="Y107" s="121"/>
      <c r="Z107" s="121"/>
      <c r="AA107" s="121"/>
      <c r="AB107" s="121"/>
      <c r="AC107" s="121"/>
      <c r="AD107" s="121"/>
      <c r="AE107" s="121"/>
      <c r="AF107" s="121"/>
      <c r="AG107" s="121"/>
      <c r="AH107" s="121"/>
      <c r="AI107"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07" s="9"/>
      <c r="AK107" s="122">
        <f>(CLIN2_Labour102[[#This Row],[Extended cost]]+CLIN2_Labour102[[#This Row],[Expat Allowance (ONLY if applicable)]])*$AP$2</f>
        <v>0</v>
      </c>
      <c r="AL107" s="122">
        <f>CLIN2_Labour102[[#This Row],[Extended cost]]+CLIN2_Labour102[[#This Row],[Expat Allowance (ONLY if applicable)]]+CLIN2_Labour102[[#This Row],[Profit ]]</f>
        <v>0</v>
      </c>
      <c r="AM107" s="123"/>
    </row>
    <row r="108" spans="2:39" x14ac:dyDescent="0.25">
      <c r="B108" t="s">
        <v>798</v>
      </c>
      <c r="C108" s="115" t="s">
        <v>744</v>
      </c>
      <c r="D108" s="120"/>
      <c r="E108" s="69"/>
      <c r="F108" s="69"/>
      <c r="G108" s="69"/>
      <c r="H108" s="69"/>
      <c r="I108" s="69"/>
      <c r="J108" s="69"/>
      <c r="K108" s="69"/>
      <c r="L108" s="69"/>
      <c r="M108" s="69"/>
      <c r="N108" s="69"/>
      <c r="O108" s="69"/>
      <c r="P108" s="69"/>
      <c r="Q108" s="69"/>
      <c r="R108" s="69"/>
      <c r="S108" s="69"/>
      <c r="T108" s="121"/>
      <c r="U108" s="121"/>
      <c r="V108" s="121"/>
      <c r="W108" s="121"/>
      <c r="X108" s="121"/>
      <c r="Y108" s="121"/>
      <c r="Z108" s="121"/>
      <c r="AA108" s="121"/>
      <c r="AB108" s="121"/>
      <c r="AC108" s="121"/>
      <c r="AD108" s="121"/>
      <c r="AE108" s="121"/>
      <c r="AF108" s="121"/>
      <c r="AG108" s="121"/>
      <c r="AH108" s="121"/>
      <c r="AI108"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08" s="9"/>
      <c r="AK108" s="122">
        <f>(CLIN2_Labour102[[#This Row],[Extended cost]]+CLIN2_Labour102[[#This Row],[Expat Allowance (ONLY if applicable)]])*$AP$2</f>
        <v>0</v>
      </c>
      <c r="AL108" s="122">
        <f>CLIN2_Labour102[[#This Row],[Extended cost]]+CLIN2_Labour102[[#This Row],[Expat Allowance (ONLY if applicable)]]+CLIN2_Labour102[[#This Row],[Profit ]]</f>
        <v>0</v>
      </c>
      <c r="AM108" s="123"/>
    </row>
    <row r="109" spans="2:39" x14ac:dyDescent="0.25">
      <c r="B109" t="s">
        <v>1032</v>
      </c>
      <c r="C109" s="115" t="s">
        <v>744</v>
      </c>
      <c r="D109" s="120"/>
      <c r="E109" s="69"/>
      <c r="F109" s="69"/>
      <c r="G109" s="69"/>
      <c r="H109" s="69"/>
      <c r="I109" s="69"/>
      <c r="J109" s="69"/>
      <c r="K109" s="69"/>
      <c r="L109" s="69"/>
      <c r="M109" s="69"/>
      <c r="N109" s="69"/>
      <c r="O109" s="69"/>
      <c r="P109" s="69"/>
      <c r="Q109" s="69"/>
      <c r="R109" s="69"/>
      <c r="S109" s="69"/>
      <c r="T109" s="121"/>
      <c r="U109" s="121"/>
      <c r="V109" s="121"/>
      <c r="W109" s="121"/>
      <c r="X109" s="121"/>
      <c r="Y109" s="121"/>
      <c r="Z109" s="121"/>
      <c r="AA109" s="121"/>
      <c r="AB109" s="121"/>
      <c r="AC109" s="121"/>
      <c r="AD109" s="121"/>
      <c r="AE109" s="121"/>
      <c r="AF109" s="121"/>
      <c r="AG109" s="121"/>
      <c r="AH109" s="121"/>
      <c r="AI109"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09" s="9"/>
      <c r="AK109" s="122">
        <f>(CLIN2_Labour102[[#This Row],[Extended cost]]+CLIN2_Labour102[[#This Row],[Expat Allowance (ONLY if applicable)]])*$AP$2</f>
        <v>0</v>
      </c>
      <c r="AL109" s="122">
        <f>CLIN2_Labour102[[#This Row],[Extended cost]]+CLIN2_Labour102[[#This Row],[Expat Allowance (ONLY if applicable)]]+CLIN2_Labour102[[#This Row],[Profit ]]</f>
        <v>0</v>
      </c>
      <c r="AM109" s="123"/>
    </row>
    <row r="110" spans="2:39" x14ac:dyDescent="0.25">
      <c r="B110" t="s">
        <v>799</v>
      </c>
      <c r="C110" s="115" t="s">
        <v>744</v>
      </c>
      <c r="D110" s="120"/>
      <c r="E110" s="69"/>
      <c r="F110" s="69"/>
      <c r="G110" s="69"/>
      <c r="H110" s="69"/>
      <c r="I110" s="69"/>
      <c r="J110" s="69"/>
      <c r="K110" s="69"/>
      <c r="L110" s="69"/>
      <c r="M110" s="69"/>
      <c r="N110" s="69"/>
      <c r="O110" s="69"/>
      <c r="P110" s="69"/>
      <c r="Q110" s="69"/>
      <c r="R110" s="69"/>
      <c r="S110" s="69"/>
      <c r="T110" s="121"/>
      <c r="U110" s="121"/>
      <c r="V110" s="121"/>
      <c r="W110" s="121"/>
      <c r="X110" s="121"/>
      <c r="Y110" s="121"/>
      <c r="Z110" s="121"/>
      <c r="AA110" s="121"/>
      <c r="AB110" s="121"/>
      <c r="AC110" s="121"/>
      <c r="AD110" s="121"/>
      <c r="AE110" s="121"/>
      <c r="AF110" s="121"/>
      <c r="AG110" s="121"/>
      <c r="AH110" s="121"/>
      <c r="AI110"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10" s="9"/>
      <c r="AK110" s="122">
        <f>(CLIN2_Labour102[[#This Row],[Extended cost]]+CLIN2_Labour102[[#This Row],[Expat Allowance (ONLY if applicable)]])*$AP$2</f>
        <v>0</v>
      </c>
      <c r="AL110" s="122">
        <f>CLIN2_Labour102[[#This Row],[Extended cost]]+CLIN2_Labour102[[#This Row],[Expat Allowance (ONLY if applicable)]]+CLIN2_Labour102[[#This Row],[Profit ]]</f>
        <v>0</v>
      </c>
      <c r="AM110" s="123"/>
    </row>
    <row r="111" spans="2:39" x14ac:dyDescent="0.25">
      <c r="B111" t="s">
        <v>800</v>
      </c>
      <c r="C111" s="115" t="s">
        <v>744</v>
      </c>
      <c r="D111" s="120"/>
      <c r="E111" s="69"/>
      <c r="F111" s="69"/>
      <c r="G111" s="69"/>
      <c r="H111" s="69"/>
      <c r="I111" s="69"/>
      <c r="J111" s="69"/>
      <c r="K111" s="69"/>
      <c r="L111" s="69"/>
      <c r="M111" s="69"/>
      <c r="N111" s="69"/>
      <c r="O111" s="69"/>
      <c r="P111" s="69"/>
      <c r="Q111" s="69"/>
      <c r="R111" s="69"/>
      <c r="S111" s="69"/>
      <c r="T111" s="121"/>
      <c r="U111" s="121"/>
      <c r="V111" s="121"/>
      <c r="W111" s="121"/>
      <c r="X111" s="121"/>
      <c r="Y111" s="121"/>
      <c r="Z111" s="121"/>
      <c r="AA111" s="121"/>
      <c r="AB111" s="121"/>
      <c r="AC111" s="121"/>
      <c r="AD111" s="121"/>
      <c r="AE111" s="121"/>
      <c r="AF111" s="121"/>
      <c r="AG111" s="121"/>
      <c r="AH111" s="121"/>
      <c r="AI111"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11" s="9"/>
      <c r="AK111" s="122">
        <f>(CLIN2_Labour102[[#This Row],[Extended cost]]+CLIN2_Labour102[[#This Row],[Expat Allowance (ONLY if applicable)]])*$AP$2</f>
        <v>0</v>
      </c>
      <c r="AL111" s="122">
        <f>CLIN2_Labour102[[#This Row],[Extended cost]]+CLIN2_Labour102[[#This Row],[Expat Allowance (ONLY if applicable)]]+CLIN2_Labour102[[#This Row],[Profit ]]</f>
        <v>0</v>
      </c>
      <c r="AM111" s="123"/>
    </row>
    <row r="112" spans="2:39" x14ac:dyDescent="0.25">
      <c r="B112" t="s">
        <v>801</v>
      </c>
      <c r="C112" s="115" t="s">
        <v>744</v>
      </c>
      <c r="D112" s="120"/>
      <c r="E112" s="69"/>
      <c r="F112" s="69"/>
      <c r="G112" s="69"/>
      <c r="H112" s="69"/>
      <c r="I112" s="69"/>
      <c r="J112" s="69"/>
      <c r="K112" s="69"/>
      <c r="L112" s="69"/>
      <c r="M112" s="69"/>
      <c r="N112" s="69"/>
      <c r="O112" s="69"/>
      <c r="P112" s="69"/>
      <c r="Q112" s="69"/>
      <c r="R112" s="69"/>
      <c r="S112" s="69"/>
      <c r="T112" s="121"/>
      <c r="U112" s="121"/>
      <c r="V112" s="121"/>
      <c r="W112" s="121"/>
      <c r="X112" s="121"/>
      <c r="Y112" s="121"/>
      <c r="Z112" s="121"/>
      <c r="AA112" s="121"/>
      <c r="AB112" s="121"/>
      <c r="AC112" s="121"/>
      <c r="AD112" s="121"/>
      <c r="AE112" s="121"/>
      <c r="AF112" s="121"/>
      <c r="AG112" s="121"/>
      <c r="AH112" s="121"/>
      <c r="AI112"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12" s="9"/>
      <c r="AK112" s="122">
        <f>(CLIN2_Labour102[[#This Row],[Extended cost]]+CLIN2_Labour102[[#This Row],[Expat Allowance (ONLY if applicable)]])*$AP$2</f>
        <v>0</v>
      </c>
      <c r="AL112" s="122">
        <f>CLIN2_Labour102[[#This Row],[Extended cost]]+CLIN2_Labour102[[#This Row],[Expat Allowance (ONLY if applicable)]]+CLIN2_Labour102[[#This Row],[Profit ]]</f>
        <v>0</v>
      </c>
      <c r="AM112" s="123"/>
    </row>
    <row r="113" spans="2:39" x14ac:dyDescent="0.25">
      <c r="B113" t="s">
        <v>802</v>
      </c>
      <c r="C113" s="115" t="s">
        <v>744</v>
      </c>
      <c r="D113" s="120"/>
      <c r="E113" s="69"/>
      <c r="F113" s="69"/>
      <c r="G113" s="69"/>
      <c r="H113" s="69"/>
      <c r="I113" s="69"/>
      <c r="J113" s="69"/>
      <c r="K113" s="69"/>
      <c r="L113" s="69"/>
      <c r="M113" s="69"/>
      <c r="N113" s="69"/>
      <c r="O113" s="69"/>
      <c r="P113" s="69"/>
      <c r="Q113" s="69"/>
      <c r="R113" s="69"/>
      <c r="S113" s="69"/>
      <c r="T113" s="121"/>
      <c r="U113" s="121"/>
      <c r="V113" s="121"/>
      <c r="W113" s="121"/>
      <c r="X113" s="121"/>
      <c r="Y113" s="121"/>
      <c r="Z113" s="121"/>
      <c r="AA113" s="121"/>
      <c r="AB113" s="121"/>
      <c r="AC113" s="121"/>
      <c r="AD113" s="121"/>
      <c r="AE113" s="121"/>
      <c r="AF113" s="121"/>
      <c r="AG113" s="121"/>
      <c r="AH113" s="121"/>
      <c r="AI113"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13" s="9"/>
      <c r="AK113" s="122">
        <f>(CLIN2_Labour102[[#This Row],[Extended cost]]+CLIN2_Labour102[[#This Row],[Expat Allowance (ONLY if applicable)]])*$AP$2</f>
        <v>0</v>
      </c>
      <c r="AL113" s="122">
        <f>CLIN2_Labour102[[#This Row],[Extended cost]]+CLIN2_Labour102[[#This Row],[Expat Allowance (ONLY if applicable)]]+CLIN2_Labour102[[#This Row],[Profit ]]</f>
        <v>0</v>
      </c>
      <c r="AM113" s="123"/>
    </row>
    <row r="114" spans="2:39" x14ac:dyDescent="0.25">
      <c r="B114" t="s">
        <v>803</v>
      </c>
      <c r="C114" s="115" t="s">
        <v>744</v>
      </c>
      <c r="D114" s="120"/>
      <c r="E114" s="69"/>
      <c r="F114" s="69"/>
      <c r="G114" s="69"/>
      <c r="H114" s="69"/>
      <c r="I114" s="69"/>
      <c r="J114" s="69"/>
      <c r="K114" s="69"/>
      <c r="L114" s="69"/>
      <c r="M114" s="69"/>
      <c r="N114" s="69"/>
      <c r="O114" s="69"/>
      <c r="P114" s="69"/>
      <c r="Q114" s="69"/>
      <c r="R114" s="69"/>
      <c r="S114" s="69"/>
      <c r="T114" s="121"/>
      <c r="U114" s="121"/>
      <c r="V114" s="121"/>
      <c r="W114" s="121"/>
      <c r="X114" s="121"/>
      <c r="Y114" s="121"/>
      <c r="Z114" s="121"/>
      <c r="AA114" s="121"/>
      <c r="AB114" s="121"/>
      <c r="AC114" s="121"/>
      <c r="AD114" s="121"/>
      <c r="AE114" s="121"/>
      <c r="AF114" s="121"/>
      <c r="AG114" s="121"/>
      <c r="AH114" s="121"/>
      <c r="AI114"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14" s="9"/>
      <c r="AK114" s="122">
        <f>(CLIN2_Labour102[[#This Row],[Extended cost]]+CLIN2_Labour102[[#This Row],[Expat Allowance (ONLY if applicable)]])*$AP$2</f>
        <v>0</v>
      </c>
      <c r="AL114" s="122">
        <f>CLIN2_Labour102[[#This Row],[Extended cost]]+CLIN2_Labour102[[#This Row],[Expat Allowance (ONLY if applicable)]]+CLIN2_Labour102[[#This Row],[Profit ]]</f>
        <v>0</v>
      </c>
      <c r="AM114" s="123"/>
    </row>
    <row r="115" spans="2:39" x14ac:dyDescent="0.25">
      <c r="B115" t="s">
        <v>804</v>
      </c>
      <c r="C115" s="115" t="s">
        <v>744</v>
      </c>
      <c r="D115" s="120"/>
      <c r="E115" s="69"/>
      <c r="F115" s="69"/>
      <c r="G115" s="69"/>
      <c r="H115" s="69"/>
      <c r="I115" s="69"/>
      <c r="J115" s="69"/>
      <c r="K115" s="69"/>
      <c r="L115" s="69"/>
      <c r="M115" s="69"/>
      <c r="N115" s="69"/>
      <c r="O115" s="69"/>
      <c r="P115" s="69"/>
      <c r="Q115" s="69"/>
      <c r="R115" s="69"/>
      <c r="S115" s="69"/>
      <c r="T115" s="121"/>
      <c r="U115" s="121"/>
      <c r="V115" s="121"/>
      <c r="W115" s="121"/>
      <c r="X115" s="121"/>
      <c r="Y115" s="121"/>
      <c r="Z115" s="121"/>
      <c r="AA115" s="121"/>
      <c r="AB115" s="121"/>
      <c r="AC115" s="121"/>
      <c r="AD115" s="121"/>
      <c r="AE115" s="121"/>
      <c r="AF115" s="121"/>
      <c r="AG115" s="121"/>
      <c r="AH115" s="121"/>
      <c r="AI115"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15" s="9"/>
      <c r="AK115" s="122">
        <f>(CLIN2_Labour102[[#This Row],[Extended cost]]+CLIN2_Labour102[[#This Row],[Expat Allowance (ONLY if applicable)]])*$AP$2</f>
        <v>0</v>
      </c>
      <c r="AL115" s="122">
        <f>CLIN2_Labour102[[#This Row],[Extended cost]]+CLIN2_Labour102[[#This Row],[Expat Allowance (ONLY if applicable)]]+CLIN2_Labour102[[#This Row],[Profit ]]</f>
        <v>0</v>
      </c>
      <c r="AM115" s="123"/>
    </row>
    <row r="116" spans="2:39" x14ac:dyDescent="0.25">
      <c r="B116" t="s">
        <v>805</v>
      </c>
      <c r="C116" s="115" t="s">
        <v>744</v>
      </c>
      <c r="D116" s="120"/>
      <c r="E116" s="69"/>
      <c r="F116" s="69"/>
      <c r="G116" s="69"/>
      <c r="H116" s="69"/>
      <c r="I116" s="69"/>
      <c r="J116" s="69"/>
      <c r="K116" s="69"/>
      <c r="L116" s="69"/>
      <c r="M116" s="69"/>
      <c r="N116" s="69"/>
      <c r="O116" s="69"/>
      <c r="P116" s="69"/>
      <c r="Q116" s="69"/>
      <c r="R116" s="69"/>
      <c r="S116" s="69"/>
      <c r="T116" s="121"/>
      <c r="U116" s="121"/>
      <c r="V116" s="121"/>
      <c r="W116" s="121"/>
      <c r="X116" s="121"/>
      <c r="Y116" s="121"/>
      <c r="Z116" s="121"/>
      <c r="AA116" s="121"/>
      <c r="AB116" s="121"/>
      <c r="AC116" s="121"/>
      <c r="AD116" s="121"/>
      <c r="AE116" s="121"/>
      <c r="AF116" s="121"/>
      <c r="AG116" s="121"/>
      <c r="AH116" s="121"/>
      <c r="AI116"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16" s="9"/>
      <c r="AK116" s="122">
        <f>(CLIN2_Labour102[[#This Row],[Extended cost]]+CLIN2_Labour102[[#This Row],[Expat Allowance (ONLY if applicable)]])*$AP$2</f>
        <v>0</v>
      </c>
      <c r="AL116" s="122">
        <f>CLIN2_Labour102[[#This Row],[Extended cost]]+CLIN2_Labour102[[#This Row],[Expat Allowance (ONLY if applicable)]]+CLIN2_Labour102[[#This Row],[Profit ]]</f>
        <v>0</v>
      </c>
      <c r="AM116" s="123"/>
    </row>
    <row r="117" spans="2:39" x14ac:dyDescent="0.25">
      <c r="B117" t="s">
        <v>806</v>
      </c>
      <c r="C117" s="115" t="s">
        <v>744</v>
      </c>
      <c r="D117" s="120"/>
      <c r="E117" s="69"/>
      <c r="F117" s="69"/>
      <c r="G117" s="69"/>
      <c r="H117" s="69"/>
      <c r="I117" s="69"/>
      <c r="J117" s="69"/>
      <c r="K117" s="69"/>
      <c r="L117" s="69"/>
      <c r="M117" s="69"/>
      <c r="N117" s="69"/>
      <c r="O117" s="69"/>
      <c r="P117" s="69"/>
      <c r="Q117" s="69"/>
      <c r="R117" s="69"/>
      <c r="S117" s="69"/>
      <c r="T117" s="121"/>
      <c r="U117" s="121"/>
      <c r="V117" s="121"/>
      <c r="W117" s="121"/>
      <c r="X117" s="121"/>
      <c r="Y117" s="121"/>
      <c r="Z117" s="121"/>
      <c r="AA117" s="121"/>
      <c r="AB117" s="121"/>
      <c r="AC117" s="121"/>
      <c r="AD117" s="121"/>
      <c r="AE117" s="121"/>
      <c r="AF117" s="121"/>
      <c r="AG117" s="121"/>
      <c r="AH117" s="121"/>
      <c r="AI117"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17" s="9"/>
      <c r="AK117" s="122">
        <f>(CLIN2_Labour102[[#This Row],[Extended cost]]+CLIN2_Labour102[[#This Row],[Expat Allowance (ONLY if applicable)]])*$AP$2</f>
        <v>0</v>
      </c>
      <c r="AL117" s="122">
        <f>CLIN2_Labour102[[#This Row],[Extended cost]]+CLIN2_Labour102[[#This Row],[Expat Allowance (ONLY if applicable)]]+CLIN2_Labour102[[#This Row],[Profit ]]</f>
        <v>0</v>
      </c>
      <c r="AM117" s="123"/>
    </row>
    <row r="118" spans="2:39" x14ac:dyDescent="0.25">
      <c r="B118" t="s">
        <v>807</v>
      </c>
      <c r="C118" s="115" t="s">
        <v>744</v>
      </c>
      <c r="D118" s="120"/>
      <c r="E118" s="69"/>
      <c r="F118" s="69"/>
      <c r="G118" s="69"/>
      <c r="H118" s="69"/>
      <c r="I118" s="69"/>
      <c r="J118" s="69"/>
      <c r="K118" s="69"/>
      <c r="L118" s="69"/>
      <c r="M118" s="69"/>
      <c r="N118" s="69"/>
      <c r="O118" s="69"/>
      <c r="P118" s="69"/>
      <c r="Q118" s="69"/>
      <c r="R118" s="69"/>
      <c r="S118" s="69"/>
      <c r="T118" s="121"/>
      <c r="U118" s="121"/>
      <c r="V118" s="121"/>
      <c r="W118" s="121"/>
      <c r="X118" s="121"/>
      <c r="Y118" s="121"/>
      <c r="Z118" s="121"/>
      <c r="AA118" s="121"/>
      <c r="AB118" s="121"/>
      <c r="AC118" s="121"/>
      <c r="AD118" s="121"/>
      <c r="AE118" s="121"/>
      <c r="AF118" s="121"/>
      <c r="AG118" s="121"/>
      <c r="AH118" s="121"/>
      <c r="AI118"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18" s="9"/>
      <c r="AK118" s="122">
        <f>(CLIN2_Labour102[[#This Row],[Extended cost]]+CLIN2_Labour102[[#This Row],[Expat Allowance (ONLY if applicable)]])*$AP$2</f>
        <v>0</v>
      </c>
      <c r="AL118" s="122">
        <f>CLIN2_Labour102[[#This Row],[Extended cost]]+CLIN2_Labour102[[#This Row],[Expat Allowance (ONLY if applicable)]]+CLIN2_Labour102[[#This Row],[Profit ]]</f>
        <v>0</v>
      </c>
      <c r="AM118" s="123"/>
    </row>
    <row r="119" spans="2:39" x14ac:dyDescent="0.25">
      <c r="B119" t="s">
        <v>808</v>
      </c>
      <c r="C119" s="115" t="s">
        <v>744</v>
      </c>
      <c r="D119" s="120"/>
      <c r="E119" s="69"/>
      <c r="F119" s="69"/>
      <c r="G119" s="69"/>
      <c r="H119" s="69"/>
      <c r="I119" s="69"/>
      <c r="J119" s="69"/>
      <c r="K119" s="69"/>
      <c r="L119" s="69"/>
      <c r="M119" s="69"/>
      <c r="N119" s="69"/>
      <c r="O119" s="69"/>
      <c r="P119" s="69"/>
      <c r="Q119" s="69"/>
      <c r="R119" s="69"/>
      <c r="S119" s="69"/>
      <c r="T119" s="121"/>
      <c r="U119" s="121"/>
      <c r="V119" s="121"/>
      <c r="W119" s="121"/>
      <c r="X119" s="121"/>
      <c r="Y119" s="121"/>
      <c r="Z119" s="121"/>
      <c r="AA119" s="121"/>
      <c r="AB119" s="121"/>
      <c r="AC119" s="121"/>
      <c r="AD119" s="121"/>
      <c r="AE119" s="121"/>
      <c r="AF119" s="121"/>
      <c r="AG119" s="121"/>
      <c r="AH119" s="121"/>
      <c r="AI119"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19" s="9"/>
      <c r="AK119" s="122">
        <f>(CLIN2_Labour102[[#This Row],[Extended cost]]+CLIN2_Labour102[[#This Row],[Expat Allowance (ONLY if applicable)]])*$AP$2</f>
        <v>0</v>
      </c>
      <c r="AL119" s="122">
        <f>CLIN2_Labour102[[#This Row],[Extended cost]]+CLIN2_Labour102[[#This Row],[Expat Allowance (ONLY if applicable)]]+CLIN2_Labour102[[#This Row],[Profit ]]</f>
        <v>0</v>
      </c>
      <c r="AM119" s="123"/>
    </row>
    <row r="120" spans="2:39" x14ac:dyDescent="0.25">
      <c r="B120" t="s">
        <v>809</v>
      </c>
      <c r="C120" s="115" t="s">
        <v>744</v>
      </c>
      <c r="D120" s="120"/>
      <c r="E120" s="69"/>
      <c r="F120" s="69"/>
      <c r="G120" s="69"/>
      <c r="H120" s="69"/>
      <c r="I120" s="69"/>
      <c r="J120" s="69"/>
      <c r="K120" s="69"/>
      <c r="L120" s="69"/>
      <c r="M120" s="69"/>
      <c r="N120" s="69"/>
      <c r="O120" s="69"/>
      <c r="P120" s="69"/>
      <c r="Q120" s="69"/>
      <c r="R120" s="69"/>
      <c r="S120" s="69"/>
      <c r="T120" s="121"/>
      <c r="U120" s="121"/>
      <c r="V120" s="121"/>
      <c r="W120" s="121"/>
      <c r="X120" s="121"/>
      <c r="Y120" s="121"/>
      <c r="Z120" s="121"/>
      <c r="AA120" s="121"/>
      <c r="AB120" s="121"/>
      <c r="AC120" s="121"/>
      <c r="AD120" s="121"/>
      <c r="AE120" s="121"/>
      <c r="AF120" s="121"/>
      <c r="AG120" s="121"/>
      <c r="AH120" s="121"/>
      <c r="AI120"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20" s="9"/>
      <c r="AK120" s="122">
        <f>(CLIN2_Labour102[[#This Row],[Extended cost]]+CLIN2_Labour102[[#This Row],[Expat Allowance (ONLY if applicable)]])*$AP$2</f>
        <v>0</v>
      </c>
      <c r="AL120" s="122">
        <f>CLIN2_Labour102[[#This Row],[Extended cost]]+CLIN2_Labour102[[#This Row],[Expat Allowance (ONLY if applicable)]]+CLIN2_Labour102[[#This Row],[Profit ]]</f>
        <v>0</v>
      </c>
      <c r="AM120" s="123"/>
    </row>
    <row r="121" spans="2:39" x14ac:dyDescent="0.25">
      <c r="B121" t="s">
        <v>810</v>
      </c>
      <c r="C121" s="115" t="s">
        <v>744</v>
      </c>
      <c r="D121" s="120"/>
      <c r="E121" s="69"/>
      <c r="F121" s="69"/>
      <c r="G121" s="69"/>
      <c r="H121" s="69"/>
      <c r="I121" s="69"/>
      <c r="J121" s="69"/>
      <c r="K121" s="69"/>
      <c r="L121" s="69"/>
      <c r="M121" s="69"/>
      <c r="N121" s="69"/>
      <c r="O121" s="69"/>
      <c r="P121" s="69"/>
      <c r="Q121" s="69"/>
      <c r="R121" s="69"/>
      <c r="S121" s="69"/>
      <c r="T121" s="121"/>
      <c r="U121" s="121"/>
      <c r="V121" s="121"/>
      <c r="W121" s="121"/>
      <c r="X121" s="121"/>
      <c r="Y121" s="121"/>
      <c r="Z121" s="121"/>
      <c r="AA121" s="121"/>
      <c r="AB121" s="121"/>
      <c r="AC121" s="121"/>
      <c r="AD121" s="121"/>
      <c r="AE121" s="121"/>
      <c r="AF121" s="121"/>
      <c r="AG121" s="121"/>
      <c r="AH121" s="121"/>
      <c r="AI121"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21" s="9"/>
      <c r="AK121" s="122">
        <f>(CLIN2_Labour102[[#This Row],[Extended cost]]+CLIN2_Labour102[[#This Row],[Expat Allowance (ONLY if applicable)]])*$AP$2</f>
        <v>0</v>
      </c>
      <c r="AL121" s="122">
        <f>CLIN2_Labour102[[#This Row],[Extended cost]]+CLIN2_Labour102[[#This Row],[Expat Allowance (ONLY if applicable)]]+CLIN2_Labour102[[#This Row],[Profit ]]</f>
        <v>0</v>
      </c>
      <c r="AM121" s="123"/>
    </row>
    <row r="122" spans="2:39" x14ac:dyDescent="0.25">
      <c r="B122" t="s">
        <v>811</v>
      </c>
      <c r="C122" s="115" t="s">
        <v>744</v>
      </c>
      <c r="D122" s="120"/>
      <c r="E122" s="69"/>
      <c r="F122" s="69"/>
      <c r="G122" s="69"/>
      <c r="H122" s="69"/>
      <c r="I122" s="69"/>
      <c r="J122" s="69"/>
      <c r="K122" s="69"/>
      <c r="L122" s="69"/>
      <c r="M122" s="69"/>
      <c r="N122" s="69"/>
      <c r="O122" s="69"/>
      <c r="P122" s="69"/>
      <c r="Q122" s="69"/>
      <c r="R122" s="69"/>
      <c r="S122" s="69"/>
      <c r="T122" s="121"/>
      <c r="U122" s="121"/>
      <c r="V122" s="121"/>
      <c r="W122" s="121"/>
      <c r="X122" s="121"/>
      <c r="Y122" s="121"/>
      <c r="Z122" s="121"/>
      <c r="AA122" s="121"/>
      <c r="AB122" s="121"/>
      <c r="AC122" s="121"/>
      <c r="AD122" s="121"/>
      <c r="AE122" s="121"/>
      <c r="AF122" s="121"/>
      <c r="AG122" s="121"/>
      <c r="AH122" s="121"/>
      <c r="AI122"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22" s="9"/>
      <c r="AK122" s="122">
        <f>(CLIN2_Labour102[[#This Row],[Extended cost]]+CLIN2_Labour102[[#This Row],[Expat Allowance (ONLY if applicable)]])*$AP$2</f>
        <v>0</v>
      </c>
      <c r="AL122" s="122">
        <f>CLIN2_Labour102[[#This Row],[Extended cost]]+CLIN2_Labour102[[#This Row],[Expat Allowance (ONLY if applicable)]]+CLIN2_Labour102[[#This Row],[Profit ]]</f>
        <v>0</v>
      </c>
      <c r="AM122" s="123"/>
    </row>
    <row r="123" spans="2:39" x14ac:dyDescent="0.25">
      <c r="B123" t="s">
        <v>812</v>
      </c>
      <c r="C123" s="115" t="s">
        <v>744</v>
      </c>
      <c r="D123" s="120"/>
      <c r="E123" s="69"/>
      <c r="F123" s="69"/>
      <c r="G123" s="69"/>
      <c r="H123" s="69"/>
      <c r="I123" s="69"/>
      <c r="J123" s="69"/>
      <c r="K123" s="69"/>
      <c r="L123" s="69"/>
      <c r="M123" s="69"/>
      <c r="N123" s="69"/>
      <c r="O123" s="69"/>
      <c r="P123" s="69"/>
      <c r="Q123" s="69"/>
      <c r="R123" s="69"/>
      <c r="S123" s="69"/>
      <c r="T123" s="121"/>
      <c r="U123" s="121"/>
      <c r="V123" s="121"/>
      <c r="W123" s="121"/>
      <c r="X123" s="121"/>
      <c r="Y123" s="121"/>
      <c r="Z123" s="121"/>
      <c r="AA123" s="121"/>
      <c r="AB123" s="121"/>
      <c r="AC123" s="121"/>
      <c r="AD123" s="121"/>
      <c r="AE123" s="121"/>
      <c r="AF123" s="121"/>
      <c r="AG123" s="121"/>
      <c r="AH123" s="121"/>
      <c r="AI123"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23" s="9"/>
      <c r="AK123" s="122">
        <f>(CLIN2_Labour102[[#This Row],[Extended cost]]+CLIN2_Labour102[[#This Row],[Expat Allowance (ONLY if applicable)]])*$AP$2</f>
        <v>0</v>
      </c>
      <c r="AL123" s="122">
        <f>CLIN2_Labour102[[#This Row],[Extended cost]]+CLIN2_Labour102[[#This Row],[Expat Allowance (ONLY if applicable)]]+CLIN2_Labour102[[#This Row],[Profit ]]</f>
        <v>0</v>
      </c>
      <c r="AM123" s="123"/>
    </row>
    <row r="124" spans="2:39" x14ac:dyDescent="0.25">
      <c r="B124" t="s">
        <v>813</v>
      </c>
      <c r="C124" s="115" t="s">
        <v>744</v>
      </c>
      <c r="D124" s="120"/>
      <c r="E124" s="69"/>
      <c r="F124" s="69"/>
      <c r="G124" s="69"/>
      <c r="H124" s="69"/>
      <c r="I124" s="69"/>
      <c r="J124" s="69"/>
      <c r="K124" s="69"/>
      <c r="L124" s="69"/>
      <c r="M124" s="69"/>
      <c r="N124" s="69"/>
      <c r="O124" s="69"/>
      <c r="P124" s="69"/>
      <c r="Q124" s="69"/>
      <c r="R124" s="69"/>
      <c r="S124" s="69"/>
      <c r="T124" s="121"/>
      <c r="U124" s="121"/>
      <c r="V124" s="121"/>
      <c r="W124" s="121"/>
      <c r="X124" s="121"/>
      <c r="Y124" s="121"/>
      <c r="Z124" s="121"/>
      <c r="AA124" s="121"/>
      <c r="AB124" s="121"/>
      <c r="AC124" s="121"/>
      <c r="AD124" s="121"/>
      <c r="AE124" s="121"/>
      <c r="AF124" s="121"/>
      <c r="AG124" s="121"/>
      <c r="AH124" s="121"/>
      <c r="AI124"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24" s="9"/>
      <c r="AK124" s="122">
        <f>(CLIN2_Labour102[[#This Row],[Extended cost]]+CLIN2_Labour102[[#This Row],[Expat Allowance (ONLY if applicable)]])*$AP$2</f>
        <v>0</v>
      </c>
      <c r="AL124" s="122">
        <f>CLIN2_Labour102[[#This Row],[Extended cost]]+CLIN2_Labour102[[#This Row],[Expat Allowance (ONLY if applicable)]]+CLIN2_Labour102[[#This Row],[Profit ]]</f>
        <v>0</v>
      </c>
      <c r="AM124" s="123"/>
    </row>
    <row r="125" spans="2:39" x14ac:dyDescent="0.25">
      <c r="B125" t="s">
        <v>814</v>
      </c>
      <c r="C125" s="115" t="s">
        <v>744</v>
      </c>
      <c r="D125" s="120"/>
      <c r="E125" s="69"/>
      <c r="F125" s="69"/>
      <c r="G125" s="69"/>
      <c r="H125" s="69"/>
      <c r="I125" s="69"/>
      <c r="J125" s="69"/>
      <c r="K125" s="69"/>
      <c r="L125" s="69"/>
      <c r="M125" s="69"/>
      <c r="N125" s="69"/>
      <c r="O125" s="69"/>
      <c r="P125" s="69"/>
      <c r="Q125" s="69"/>
      <c r="R125" s="69"/>
      <c r="S125" s="69"/>
      <c r="T125" s="121"/>
      <c r="U125" s="121"/>
      <c r="V125" s="121"/>
      <c r="W125" s="121"/>
      <c r="X125" s="121"/>
      <c r="Y125" s="121"/>
      <c r="Z125" s="121"/>
      <c r="AA125" s="121"/>
      <c r="AB125" s="121"/>
      <c r="AC125" s="121"/>
      <c r="AD125" s="121"/>
      <c r="AE125" s="121"/>
      <c r="AF125" s="121"/>
      <c r="AG125" s="121"/>
      <c r="AH125" s="121"/>
      <c r="AI125"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25" s="9"/>
      <c r="AK125" s="122">
        <f>(CLIN2_Labour102[[#This Row],[Extended cost]]+CLIN2_Labour102[[#This Row],[Expat Allowance (ONLY if applicable)]])*$AP$2</f>
        <v>0</v>
      </c>
      <c r="AL125" s="122">
        <f>CLIN2_Labour102[[#This Row],[Extended cost]]+CLIN2_Labour102[[#This Row],[Expat Allowance (ONLY if applicable)]]+CLIN2_Labour102[[#This Row],[Profit ]]</f>
        <v>0</v>
      </c>
      <c r="AM125" s="123"/>
    </row>
    <row r="126" spans="2:39" x14ac:dyDescent="0.25">
      <c r="B126" t="s">
        <v>1033</v>
      </c>
      <c r="C126" s="115" t="s">
        <v>744</v>
      </c>
      <c r="D126" s="120"/>
      <c r="E126" s="69"/>
      <c r="F126" s="69"/>
      <c r="G126" s="69"/>
      <c r="H126" s="69"/>
      <c r="I126" s="69"/>
      <c r="J126" s="69"/>
      <c r="K126" s="69"/>
      <c r="L126" s="69"/>
      <c r="M126" s="69"/>
      <c r="N126" s="69"/>
      <c r="O126" s="69"/>
      <c r="P126" s="69"/>
      <c r="Q126" s="69"/>
      <c r="R126" s="69"/>
      <c r="S126" s="69"/>
      <c r="T126" s="121"/>
      <c r="U126" s="121"/>
      <c r="V126" s="121"/>
      <c r="W126" s="121"/>
      <c r="X126" s="121"/>
      <c r="Y126" s="121"/>
      <c r="Z126" s="121"/>
      <c r="AA126" s="121"/>
      <c r="AB126" s="121"/>
      <c r="AC126" s="121"/>
      <c r="AD126" s="121"/>
      <c r="AE126" s="121"/>
      <c r="AF126" s="121"/>
      <c r="AG126" s="121"/>
      <c r="AH126" s="121"/>
      <c r="AI126"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26" s="9"/>
      <c r="AK126" s="122">
        <f>(CLIN2_Labour102[[#This Row],[Extended cost]]+CLIN2_Labour102[[#This Row],[Expat Allowance (ONLY if applicable)]])*$AP$2</f>
        <v>0</v>
      </c>
      <c r="AL126" s="122">
        <f>CLIN2_Labour102[[#This Row],[Extended cost]]+CLIN2_Labour102[[#This Row],[Expat Allowance (ONLY if applicable)]]+CLIN2_Labour102[[#This Row],[Profit ]]</f>
        <v>0</v>
      </c>
      <c r="AM126" s="123"/>
    </row>
    <row r="127" spans="2:39" x14ac:dyDescent="0.25">
      <c r="B127" t="s">
        <v>815</v>
      </c>
      <c r="C127" s="115" t="s">
        <v>744</v>
      </c>
      <c r="D127" s="120"/>
      <c r="E127" s="69"/>
      <c r="F127" s="69"/>
      <c r="G127" s="69"/>
      <c r="H127" s="69"/>
      <c r="I127" s="69"/>
      <c r="J127" s="69"/>
      <c r="K127" s="69"/>
      <c r="L127" s="69"/>
      <c r="M127" s="69"/>
      <c r="N127" s="69"/>
      <c r="O127" s="69"/>
      <c r="P127" s="69"/>
      <c r="Q127" s="69"/>
      <c r="R127" s="69"/>
      <c r="S127" s="69"/>
      <c r="T127" s="121"/>
      <c r="U127" s="121"/>
      <c r="V127" s="121"/>
      <c r="W127" s="121"/>
      <c r="X127" s="121"/>
      <c r="Y127" s="121"/>
      <c r="Z127" s="121"/>
      <c r="AA127" s="121"/>
      <c r="AB127" s="121"/>
      <c r="AC127" s="121"/>
      <c r="AD127" s="121"/>
      <c r="AE127" s="121"/>
      <c r="AF127" s="121"/>
      <c r="AG127" s="121"/>
      <c r="AH127" s="121"/>
      <c r="AI127"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27" s="9"/>
      <c r="AK127" s="122">
        <f>(CLIN2_Labour102[[#This Row],[Extended cost]]+CLIN2_Labour102[[#This Row],[Expat Allowance (ONLY if applicable)]])*$AP$2</f>
        <v>0</v>
      </c>
      <c r="AL127" s="122">
        <f>CLIN2_Labour102[[#This Row],[Extended cost]]+CLIN2_Labour102[[#This Row],[Expat Allowance (ONLY if applicable)]]+CLIN2_Labour102[[#This Row],[Profit ]]</f>
        <v>0</v>
      </c>
      <c r="AM127" s="123"/>
    </row>
    <row r="128" spans="2:39" x14ac:dyDescent="0.25">
      <c r="B128" t="s">
        <v>1165</v>
      </c>
      <c r="C128" s="115" t="s">
        <v>744</v>
      </c>
      <c r="D128" s="120"/>
      <c r="E128" s="69"/>
      <c r="F128" s="69"/>
      <c r="G128" s="69"/>
      <c r="H128" s="69"/>
      <c r="I128" s="69"/>
      <c r="J128" s="69"/>
      <c r="K128" s="69"/>
      <c r="L128" s="69"/>
      <c r="M128" s="69"/>
      <c r="N128" s="69"/>
      <c r="O128" s="69"/>
      <c r="P128" s="69"/>
      <c r="Q128" s="69"/>
      <c r="R128" s="69"/>
      <c r="S128" s="69"/>
      <c r="T128" s="121"/>
      <c r="U128" s="121"/>
      <c r="V128" s="121"/>
      <c r="W128" s="121"/>
      <c r="X128" s="121"/>
      <c r="Y128" s="121"/>
      <c r="Z128" s="121"/>
      <c r="AA128" s="121"/>
      <c r="AB128" s="121"/>
      <c r="AC128" s="121"/>
      <c r="AD128" s="121"/>
      <c r="AE128" s="121"/>
      <c r="AF128" s="121"/>
      <c r="AG128" s="121"/>
      <c r="AH128" s="121"/>
      <c r="AI128"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28" s="9"/>
      <c r="AK128" s="122">
        <f>(CLIN2_Labour102[[#This Row],[Extended cost]]+CLIN2_Labour102[[#This Row],[Expat Allowance (ONLY if applicable)]])*$AP$2</f>
        <v>0</v>
      </c>
      <c r="AL128" s="122">
        <f>CLIN2_Labour102[[#This Row],[Extended cost]]+CLIN2_Labour102[[#This Row],[Expat Allowance (ONLY if applicable)]]+CLIN2_Labour102[[#This Row],[Profit ]]</f>
        <v>0</v>
      </c>
      <c r="AM128" s="123"/>
    </row>
    <row r="129" spans="2:39" x14ac:dyDescent="0.25">
      <c r="B129" t="s">
        <v>1166</v>
      </c>
      <c r="C129" s="115" t="s">
        <v>744</v>
      </c>
      <c r="D129" s="120"/>
      <c r="E129" s="69"/>
      <c r="F129" s="69"/>
      <c r="G129" s="69"/>
      <c r="H129" s="69"/>
      <c r="I129" s="69"/>
      <c r="J129" s="69"/>
      <c r="K129" s="69"/>
      <c r="L129" s="69"/>
      <c r="M129" s="69"/>
      <c r="N129" s="69"/>
      <c r="O129" s="69"/>
      <c r="P129" s="69"/>
      <c r="Q129" s="69"/>
      <c r="R129" s="69"/>
      <c r="S129" s="69"/>
      <c r="T129" s="121"/>
      <c r="U129" s="121"/>
      <c r="V129" s="121"/>
      <c r="W129" s="121"/>
      <c r="X129" s="121"/>
      <c r="Y129" s="121"/>
      <c r="Z129" s="121"/>
      <c r="AA129" s="121"/>
      <c r="AB129" s="121"/>
      <c r="AC129" s="121"/>
      <c r="AD129" s="121"/>
      <c r="AE129" s="121"/>
      <c r="AF129" s="121"/>
      <c r="AG129" s="121"/>
      <c r="AH129" s="121"/>
      <c r="AI129"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29" s="9"/>
      <c r="AK129" s="122">
        <f>(CLIN2_Labour102[[#This Row],[Extended cost]]+CLIN2_Labour102[[#This Row],[Expat Allowance (ONLY if applicable)]])*$AP$2</f>
        <v>0</v>
      </c>
      <c r="AL129" s="122">
        <f>CLIN2_Labour102[[#This Row],[Extended cost]]+CLIN2_Labour102[[#This Row],[Expat Allowance (ONLY if applicable)]]+CLIN2_Labour102[[#This Row],[Profit ]]</f>
        <v>0</v>
      </c>
      <c r="AM129" s="123"/>
    </row>
    <row r="130" spans="2:39" x14ac:dyDescent="0.25">
      <c r="B130" t="s">
        <v>1167</v>
      </c>
      <c r="C130" s="115" t="s">
        <v>744</v>
      </c>
      <c r="D130" s="120"/>
      <c r="E130" s="69"/>
      <c r="F130" s="69"/>
      <c r="G130" s="69"/>
      <c r="H130" s="69"/>
      <c r="I130" s="69"/>
      <c r="J130" s="69"/>
      <c r="K130" s="69"/>
      <c r="L130" s="69"/>
      <c r="M130" s="69"/>
      <c r="N130" s="69"/>
      <c r="O130" s="69"/>
      <c r="P130" s="69"/>
      <c r="Q130" s="69"/>
      <c r="R130" s="69"/>
      <c r="S130" s="69"/>
      <c r="T130" s="121"/>
      <c r="U130" s="121"/>
      <c r="V130" s="121"/>
      <c r="W130" s="121"/>
      <c r="X130" s="121"/>
      <c r="Y130" s="121"/>
      <c r="Z130" s="121"/>
      <c r="AA130" s="121"/>
      <c r="AB130" s="121"/>
      <c r="AC130" s="121"/>
      <c r="AD130" s="121"/>
      <c r="AE130" s="121"/>
      <c r="AF130" s="121"/>
      <c r="AG130" s="121"/>
      <c r="AH130" s="121"/>
      <c r="AI130"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30" s="9"/>
      <c r="AK130" s="122">
        <f>(CLIN2_Labour102[[#This Row],[Extended cost]]+CLIN2_Labour102[[#This Row],[Expat Allowance (ONLY if applicable)]])*$AP$2</f>
        <v>0</v>
      </c>
      <c r="AL130" s="122">
        <f>CLIN2_Labour102[[#This Row],[Extended cost]]+CLIN2_Labour102[[#This Row],[Expat Allowance (ONLY if applicable)]]+CLIN2_Labour102[[#This Row],[Profit ]]</f>
        <v>0</v>
      </c>
      <c r="AM130" s="123"/>
    </row>
    <row r="131" spans="2:39" x14ac:dyDescent="0.25">
      <c r="B131" t="s">
        <v>1168</v>
      </c>
      <c r="C131" s="115" t="s">
        <v>744</v>
      </c>
      <c r="D131" s="120"/>
      <c r="E131" s="69"/>
      <c r="F131" s="69"/>
      <c r="G131" s="69"/>
      <c r="H131" s="69"/>
      <c r="I131" s="69"/>
      <c r="J131" s="69"/>
      <c r="K131" s="69"/>
      <c r="L131" s="69"/>
      <c r="M131" s="69"/>
      <c r="N131" s="69"/>
      <c r="O131" s="69"/>
      <c r="P131" s="69"/>
      <c r="Q131" s="69"/>
      <c r="R131" s="69"/>
      <c r="S131" s="69"/>
      <c r="T131" s="121"/>
      <c r="U131" s="121"/>
      <c r="V131" s="121"/>
      <c r="W131" s="121"/>
      <c r="X131" s="121"/>
      <c r="Y131" s="121"/>
      <c r="Z131" s="121"/>
      <c r="AA131" s="121"/>
      <c r="AB131" s="121"/>
      <c r="AC131" s="121"/>
      <c r="AD131" s="121"/>
      <c r="AE131" s="121"/>
      <c r="AF131" s="121"/>
      <c r="AG131" s="121"/>
      <c r="AH131" s="121"/>
      <c r="AI131"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31" s="9"/>
      <c r="AK131" s="122">
        <f>(CLIN2_Labour102[[#This Row],[Extended cost]]+CLIN2_Labour102[[#This Row],[Expat Allowance (ONLY if applicable)]])*$AP$2</f>
        <v>0</v>
      </c>
      <c r="AL131" s="122">
        <f>CLIN2_Labour102[[#This Row],[Extended cost]]+CLIN2_Labour102[[#This Row],[Expat Allowance (ONLY if applicable)]]+CLIN2_Labour102[[#This Row],[Profit ]]</f>
        <v>0</v>
      </c>
      <c r="AM131" s="123"/>
    </row>
    <row r="132" spans="2:39" x14ac:dyDescent="0.25">
      <c r="B132" t="s">
        <v>1169</v>
      </c>
      <c r="C132" s="115" t="s">
        <v>744</v>
      </c>
      <c r="D132" s="120"/>
      <c r="E132" s="69"/>
      <c r="F132" s="69"/>
      <c r="G132" s="69"/>
      <c r="H132" s="69"/>
      <c r="I132" s="69"/>
      <c r="J132" s="69"/>
      <c r="K132" s="69"/>
      <c r="L132" s="69"/>
      <c r="M132" s="69"/>
      <c r="N132" s="69"/>
      <c r="O132" s="69"/>
      <c r="P132" s="69"/>
      <c r="Q132" s="69"/>
      <c r="R132" s="69"/>
      <c r="S132" s="69"/>
      <c r="T132" s="121"/>
      <c r="U132" s="121"/>
      <c r="V132" s="121"/>
      <c r="W132" s="121"/>
      <c r="X132" s="121"/>
      <c r="Y132" s="121"/>
      <c r="Z132" s="121"/>
      <c r="AA132" s="121"/>
      <c r="AB132" s="121"/>
      <c r="AC132" s="121"/>
      <c r="AD132" s="121"/>
      <c r="AE132" s="121"/>
      <c r="AF132" s="121"/>
      <c r="AG132" s="121"/>
      <c r="AH132" s="121"/>
      <c r="AI132"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32" s="9"/>
      <c r="AK132" s="122">
        <f>(CLIN2_Labour102[[#This Row],[Extended cost]]+CLIN2_Labour102[[#This Row],[Expat Allowance (ONLY if applicable)]])*$AP$2</f>
        <v>0</v>
      </c>
      <c r="AL132" s="122">
        <f>CLIN2_Labour102[[#This Row],[Extended cost]]+CLIN2_Labour102[[#This Row],[Expat Allowance (ONLY if applicable)]]+CLIN2_Labour102[[#This Row],[Profit ]]</f>
        <v>0</v>
      </c>
      <c r="AM132" s="123"/>
    </row>
    <row r="133" spans="2:39" x14ac:dyDescent="0.25">
      <c r="B133" t="s">
        <v>1170</v>
      </c>
      <c r="C133" s="115" t="s">
        <v>744</v>
      </c>
      <c r="D133" s="120"/>
      <c r="E133" s="69"/>
      <c r="F133" s="69"/>
      <c r="G133" s="69"/>
      <c r="H133" s="69"/>
      <c r="I133" s="69"/>
      <c r="J133" s="69"/>
      <c r="K133" s="69"/>
      <c r="L133" s="69"/>
      <c r="M133" s="69"/>
      <c r="N133" s="69"/>
      <c r="O133" s="69"/>
      <c r="P133" s="69"/>
      <c r="Q133" s="69"/>
      <c r="R133" s="69"/>
      <c r="S133" s="69"/>
      <c r="T133" s="121"/>
      <c r="U133" s="121"/>
      <c r="V133" s="121"/>
      <c r="W133" s="121"/>
      <c r="X133" s="121"/>
      <c r="Y133" s="121"/>
      <c r="Z133" s="121"/>
      <c r="AA133" s="121"/>
      <c r="AB133" s="121"/>
      <c r="AC133" s="121"/>
      <c r="AD133" s="121"/>
      <c r="AE133" s="121"/>
      <c r="AF133" s="121"/>
      <c r="AG133" s="121"/>
      <c r="AH133" s="121"/>
      <c r="AI133"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33" s="9"/>
      <c r="AK133" s="122">
        <f>(CLIN2_Labour102[[#This Row],[Extended cost]]+CLIN2_Labour102[[#This Row],[Expat Allowance (ONLY if applicable)]])*$AP$2</f>
        <v>0</v>
      </c>
      <c r="AL133" s="122">
        <f>CLIN2_Labour102[[#This Row],[Extended cost]]+CLIN2_Labour102[[#This Row],[Expat Allowance (ONLY if applicable)]]+CLIN2_Labour102[[#This Row],[Profit ]]</f>
        <v>0</v>
      </c>
      <c r="AM133" s="123"/>
    </row>
    <row r="134" spans="2:39" x14ac:dyDescent="0.25">
      <c r="B134" t="s">
        <v>1171</v>
      </c>
      <c r="C134" s="115" t="s">
        <v>744</v>
      </c>
      <c r="D134" s="120"/>
      <c r="E134" s="69"/>
      <c r="F134" s="69"/>
      <c r="G134" s="69"/>
      <c r="H134" s="69"/>
      <c r="I134" s="69"/>
      <c r="J134" s="69"/>
      <c r="K134" s="69"/>
      <c r="L134" s="69"/>
      <c r="M134" s="69"/>
      <c r="N134" s="69"/>
      <c r="O134" s="69"/>
      <c r="P134" s="69"/>
      <c r="Q134" s="69"/>
      <c r="R134" s="69"/>
      <c r="S134" s="69"/>
      <c r="T134" s="121"/>
      <c r="U134" s="121"/>
      <c r="V134" s="121"/>
      <c r="W134" s="121"/>
      <c r="X134" s="121"/>
      <c r="Y134" s="121"/>
      <c r="Z134" s="121"/>
      <c r="AA134" s="121"/>
      <c r="AB134" s="121"/>
      <c r="AC134" s="121"/>
      <c r="AD134" s="121"/>
      <c r="AE134" s="121"/>
      <c r="AF134" s="121"/>
      <c r="AG134" s="121"/>
      <c r="AH134" s="121"/>
      <c r="AI134"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34" s="9"/>
      <c r="AK134" s="122">
        <f>(CLIN2_Labour102[[#This Row],[Extended cost]]+CLIN2_Labour102[[#This Row],[Expat Allowance (ONLY if applicable)]])*$AP$2</f>
        <v>0</v>
      </c>
      <c r="AL134" s="122">
        <f>CLIN2_Labour102[[#This Row],[Extended cost]]+CLIN2_Labour102[[#This Row],[Expat Allowance (ONLY if applicable)]]+CLIN2_Labour102[[#This Row],[Profit ]]</f>
        <v>0</v>
      </c>
      <c r="AM134" s="123"/>
    </row>
    <row r="135" spans="2:39" x14ac:dyDescent="0.25">
      <c r="B135" t="s">
        <v>1172</v>
      </c>
      <c r="C135" s="115" t="s">
        <v>744</v>
      </c>
      <c r="D135" s="120"/>
      <c r="E135" s="69"/>
      <c r="F135" s="69"/>
      <c r="G135" s="69"/>
      <c r="H135" s="69"/>
      <c r="I135" s="69"/>
      <c r="J135" s="69"/>
      <c r="K135" s="69"/>
      <c r="L135" s="69"/>
      <c r="M135" s="69"/>
      <c r="N135" s="69"/>
      <c r="O135" s="69"/>
      <c r="P135" s="69"/>
      <c r="Q135" s="69"/>
      <c r="R135" s="69"/>
      <c r="S135" s="69"/>
      <c r="T135" s="121"/>
      <c r="U135" s="121"/>
      <c r="V135" s="121"/>
      <c r="W135" s="121"/>
      <c r="X135" s="121"/>
      <c r="Y135" s="121"/>
      <c r="Z135" s="121"/>
      <c r="AA135" s="121"/>
      <c r="AB135" s="121"/>
      <c r="AC135" s="121"/>
      <c r="AD135" s="121"/>
      <c r="AE135" s="121"/>
      <c r="AF135" s="121"/>
      <c r="AG135" s="121"/>
      <c r="AH135" s="121"/>
      <c r="AI135"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35" s="9"/>
      <c r="AK135" s="122">
        <f>(CLIN2_Labour102[[#This Row],[Extended cost]]+CLIN2_Labour102[[#This Row],[Expat Allowance (ONLY if applicable)]])*$AP$2</f>
        <v>0</v>
      </c>
      <c r="AL135" s="122">
        <f>CLIN2_Labour102[[#This Row],[Extended cost]]+CLIN2_Labour102[[#This Row],[Expat Allowance (ONLY if applicable)]]+CLIN2_Labour102[[#This Row],[Profit ]]</f>
        <v>0</v>
      </c>
      <c r="AM135" s="123"/>
    </row>
    <row r="136" spans="2:39" x14ac:dyDescent="0.25">
      <c r="B136" t="s">
        <v>1173</v>
      </c>
      <c r="C136" s="115" t="s">
        <v>744</v>
      </c>
      <c r="D136" s="120"/>
      <c r="T136" s="137"/>
      <c r="U136" s="137"/>
      <c r="V136" s="137"/>
      <c r="W136" s="137"/>
      <c r="X136" s="137"/>
      <c r="Y136" s="137"/>
      <c r="Z136" s="137"/>
      <c r="AA136" s="137"/>
      <c r="AB136" s="137"/>
      <c r="AC136" s="137"/>
      <c r="AD136" s="137"/>
      <c r="AE136" s="137"/>
      <c r="AF136" s="137"/>
      <c r="AG136" s="137"/>
      <c r="AH136" s="137"/>
      <c r="AI136"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36" s="138"/>
      <c r="AK136" s="66">
        <f>(CLIN2_Labour102[[#This Row],[Extended cost]]+CLIN2_Labour102[[#This Row],[Expat Allowance (ONLY if applicable)]])*$AP$2</f>
        <v>0</v>
      </c>
      <c r="AL136" s="66">
        <f>CLIN2_Labour102[[#This Row],[Extended cost]]+CLIN2_Labour102[[#This Row],[Expat Allowance (ONLY if applicable)]]+CLIN2_Labour102[[#This Row],[Profit ]]</f>
        <v>0</v>
      </c>
      <c r="AM136" s="123"/>
    </row>
    <row r="137" spans="2:39" x14ac:dyDescent="0.25">
      <c r="B137" t="s">
        <v>1174</v>
      </c>
      <c r="C137" s="115" t="s">
        <v>744</v>
      </c>
      <c r="D137" s="120"/>
      <c r="T137" s="137"/>
      <c r="U137" s="137"/>
      <c r="V137" s="137"/>
      <c r="W137" s="137"/>
      <c r="X137" s="137"/>
      <c r="Y137" s="137"/>
      <c r="Z137" s="137"/>
      <c r="AA137" s="137"/>
      <c r="AB137" s="137"/>
      <c r="AC137" s="137"/>
      <c r="AD137" s="137"/>
      <c r="AE137" s="137"/>
      <c r="AF137" s="137"/>
      <c r="AG137" s="137"/>
      <c r="AH137" s="137"/>
      <c r="AI137" s="5">
        <f>CLIN2_Labour102[[#This Row],[Man-Days
2026]]*CLIN2_Labour102[[#This Row],[Lab-rate
2026]]+CLIN2_Labour102[[#This Row],[Man-Days
2027]]*CLIN2_Labour102[[#This Row],[Lab-rate
2027]]+CLIN2_Labour102[[#This Row],[Man-Days
2028]]*CLIN2_Labour102[[#This Row],[Lab-rate
2028]]+CLIN2_Labour102[[#This Row],[Man-Days
2029]]*CLIN2_Labour102[[#This Row],[Lab-rate
2029]]+CLIN2_Labour102[[#This Row],[Man-Days
2030]]*CLIN2_Labour102[[#This Row],[Lab-rate
2030]]+CLIN2_Labour102[[#This Row],[Man-Days
2031]]*CLIN2_Labour102[[#This Row],[Lab-rate
2031]]+CLIN2_Labour102[[#This Row],[Man-Days
2032]]*CLIN2_Labour102[[#This Row],[Lab-rate
2032]]+CLIN2_Labour102[[#This Row],[Man-Days
2033]]*CLIN2_Labour102[[#This Row],[Lab-rate
2033]]+CLIN2_Labour102[[#This Row],[Man-Days
2034]]*CLIN2_Labour102[[#This Row],[Lab-rate
2034]]+CLIN2_Labour102[[#This Row],[Man-Days
2035]]*CLIN2_Labour102[[#This Row],[Lab-rate
2035]]+CLIN2_Labour102[[#This Row],[Man-Days
2036]]*CLIN2_Labour102[[#This Row],[Lab-rate
2036]]+CLIN2_Labour102[[#This Row],[Man-Days
2037]]*CLIN2_Labour102[[#This Row],[Lab-rate
2037]]+CLIN2_Labour102[[#This Row],[Man-Days
2038]]*CLIN2_Labour102[[#This Row],[Lab-rate
2038]]+CLIN2_Labour102[[#This Row],[Man-Days
2039]]*CLIN2_Labour102[[#This Row],[Lab-rate
2039]]+CLIN2_Labour102[[#This Row],[Man-Days
2040]]*CLIN2_Labour102[[#This Row],[Lab-rate
2040]]</f>
        <v>0</v>
      </c>
      <c r="AJ137" s="138"/>
      <c r="AK137" s="66">
        <f>(CLIN2_Labour102[[#This Row],[Extended cost]]+CLIN2_Labour102[[#This Row],[Expat Allowance (ONLY if applicable)]])*$AP$2</f>
        <v>0</v>
      </c>
      <c r="AL137" s="66">
        <f>CLIN2_Labour102[[#This Row],[Extended cost]]+CLIN2_Labour102[[#This Row],[Expat Allowance (ONLY if applicable)]]+CLIN2_Labour102[[#This Row],[Profit ]]</f>
        <v>0</v>
      </c>
      <c r="AM137" s="123"/>
    </row>
    <row r="138" spans="2:39" x14ac:dyDescent="0.25">
      <c r="B138" t="s">
        <v>816</v>
      </c>
      <c r="D138" s="447"/>
      <c r="T138" s="447"/>
      <c r="U138" s="447"/>
      <c r="V138" s="447"/>
      <c r="W138" s="447"/>
      <c r="X138" s="447"/>
      <c r="Y138" s="447"/>
      <c r="Z138" s="447"/>
      <c r="AA138" s="447"/>
      <c r="AB138" s="447"/>
      <c r="AC138" s="447"/>
      <c r="AD138" s="447"/>
      <c r="AE138" s="447"/>
      <c r="AF138" s="447"/>
      <c r="AG138" s="447"/>
      <c r="AH138" s="447"/>
      <c r="AI138" s="447"/>
      <c r="AK138" s="447"/>
      <c r="AL138" s="448">
        <f>SUBTOTAL(109,CLIN2_Labour102[Fully burdened cost])</f>
        <v>0</v>
      </c>
      <c r="AM138" s="447"/>
    </row>
  </sheetData>
  <mergeCells count="1">
    <mergeCell ref="AO1:AP1"/>
  </mergeCells>
  <dataValidations count="2">
    <dataValidation type="list" allowBlank="1" showInputMessage="1" showErrorMessage="1" sqref="B3">
      <formula1>Clin_List</formula1>
    </dataValidation>
    <dataValidation type="list" allowBlank="1" showInputMessage="1" showErrorMessage="1" sqref="D3:D137">
      <formula1>rngCurrencies</formula1>
    </dataValidation>
  </dataValidations>
  <pageMargins left="0.70866141732283472" right="0.70866141732283472" top="0.74803149606299213" bottom="0.74803149606299213" header="0.31496062992125984" footer="0.31496062992125984"/>
  <pageSetup paperSize="9" scale="48" fitToHeight="10" orientation="landscape" verticalDpi="1200" r:id="rId1"/>
  <headerFooter>
    <oddHeader>&amp;CNATO UNCLASSIFIED&amp;RCO-14252-NNMS</oddHeader>
    <oddFooter>&amp;CNATO UNCLASSIFIED&amp;RCO-14252-NNMS</oddFooter>
  </headerFooter>
  <drawing r:id="rId2"/>
  <legacyDrawing r:id="rId3"/>
  <tableParts count="1">
    <tablePart r:id="rId4"/>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39997558519241921"/>
    <pageSetUpPr fitToPage="1"/>
  </sheetPr>
  <dimension ref="B1:AP136"/>
  <sheetViews>
    <sheetView zoomScale="70" zoomScaleNormal="70" workbookViewId="0">
      <pane xSplit="1" ySplit="2" topLeftCell="B4" activePane="bottomRight" state="frozen"/>
      <selection pane="topRight" activeCell="D21" sqref="C21:D21"/>
      <selection pane="bottomLeft" activeCell="D21" sqref="C21:D21"/>
      <selection pane="bottomRight" activeCell="AJ4" sqref="AJ4"/>
    </sheetView>
  </sheetViews>
  <sheetFormatPr defaultRowHeight="15" x14ac:dyDescent="0.25"/>
  <cols>
    <col min="1" max="1" width="1.85546875" customWidth="1"/>
    <col min="2" max="2" width="20.85546875" customWidth="1"/>
    <col min="3" max="3" width="34.140625" customWidth="1"/>
    <col min="4" max="4" width="41.140625" customWidth="1"/>
    <col min="5" max="5" width="18" customWidth="1"/>
    <col min="8" max="9" width="13.28515625" bestFit="1" customWidth="1"/>
    <col min="10" max="19" width="13.28515625" customWidth="1"/>
    <col min="20" max="20" width="13.28515625" bestFit="1" customWidth="1"/>
    <col min="21" max="29" width="10.42578125" customWidth="1"/>
    <col min="30" max="30" width="13.42578125" bestFit="1" customWidth="1"/>
    <col min="31" max="34" width="13.42578125" customWidth="1"/>
    <col min="35" max="35" width="13.42578125" bestFit="1" customWidth="1"/>
    <col min="36" max="36" width="10.42578125" customWidth="1"/>
    <col min="37" max="37" width="17.5703125" customWidth="1"/>
    <col min="38" max="38" width="15.140625" style="7" customWidth="1"/>
    <col min="39" max="39" width="26" customWidth="1"/>
    <col min="40" max="40" width="3.85546875" customWidth="1"/>
  </cols>
  <sheetData>
    <row r="1" spans="2:42" ht="124.5" x14ac:dyDescent="0.25">
      <c r="B1" s="111" t="s">
        <v>817</v>
      </c>
      <c r="C1" s="111" t="s">
        <v>818</v>
      </c>
      <c r="D1" s="111" t="s">
        <v>819</v>
      </c>
      <c r="E1" s="111" t="s">
        <v>709</v>
      </c>
      <c r="F1" s="111" t="s">
        <v>820</v>
      </c>
      <c r="G1" s="111" t="s">
        <v>821</v>
      </c>
      <c r="H1" s="111" t="s">
        <v>822</v>
      </c>
      <c r="I1" s="111" t="s">
        <v>823</v>
      </c>
      <c r="J1" s="111"/>
      <c r="K1" s="111"/>
      <c r="L1" s="111"/>
      <c r="M1" s="111"/>
      <c r="N1" s="111"/>
      <c r="O1" s="111"/>
      <c r="P1" s="111"/>
      <c r="Q1" s="111"/>
      <c r="R1" s="111"/>
      <c r="S1" s="111"/>
      <c r="T1" s="111" t="s">
        <v>824</v>
      </c>
      <c r="U1" s="111" t="s">
        <v>825</v>
      </c>
      <c r="V1" s="111" t="s">
        <v>826</v>
      </c>
      <c r="W1" s="111" t="s">
        <v>827</v>
      </c>
      <c r="X1" s="111"/>
      <c r="Y1" s="111"/>
      <c r="Z1" s="111"/>
      <c r="AA1" s="111"/>
      <c r="AB1" s="111"/>
      <c r="AC1" s="111"/>
      <c r="AD1" s="111" t="s">
        <v>828</v>
      </c>
      <c r="AE1" s="111"/>
      <c r="AF1" s="111"/>
      <c r="AG1" s="111"/>
      <c r="AH1" s="111"/>
      <c r="AI1" s="111" t="s">
        <v>829</v>
      </c>
      <c r="AJ1" s="111" t="s">
        <v>830</v>
      </c>
      <c r="AK1" s="111" t="s">
        <v>721</v>
      </c>
      <c r="AL1" s="111" t="s">
        <v>722</v>
      </c>
      <c r="AM1" s="143" t="s">
        <v>723</v>
      </c>
      <c r="AN1" s="112"/>
      <c r="AO1" s="491" t="s">
        <v>831</v>
      </c>
      <c r="AP1" s="491"/>
    </row>
    <row r="2" spans="2:42" ht="30" x14ac:dyDescent="0.25">
      <c r="B2" s="1" t="s">
        <v>42</v>
      </c>
      <c r="C2" s="1" t="s">
        <v>832</v>
      </c>
      <c r="D2" s="38" t="s">
        <v>833</v>
      </c>
      <c r="E2" s="11" t="s">
        <v>834</v>
      </c>
      <c r="F2" s="13" t="s">
        <v>835</v>
      </c>
      <c r="G2" s="13" t="s">
        <v>836</v>
      </c>
      <c r="H2" s="13" t="s">
        <v>837</v>
      </c>
      <c r="I2" s="13" t="s">
        <v>838</v>
      </c>
      <c r="J2" s="13" t="s">
        <v>1058</v>
      </c>
      <c r="K2" s="13" t="s">
        <v>1059</v>
      </c>
      <c r="L2" s="13" t="s">
        <v>1060</v>
      </c>
      <c r="M2" s="13" t="s">
        <v>1061</v>
      </c>
      <c r="N2" s="13" t="s">
        <v>1062</v>
      </c>
      <c r="O2" s="13" t="s">
        <v>1063</v>
      </c>
      <c r="P2" s="13" t="s">
        <v>1064</v>
      </c>
      <c r="Q2" s="13" t="s">
        <v>1065</v>
      </c>
      <c r="R2" s="13" t="s">
        <v>1066</v>
      </c>
      <c r="S2" s="13" t="s">
        <v>1067</v>
      </c>
      <c r="T2" s="13" t="s">
        <v>1068</v>
      </c>
      <c r="U2" s="13" t="s">
        <v>839</v>
      </c>
      <c r="V2" s="13" t="s">
        <v>840</v>
      </c>
      <c r="W2" s="13" t="s">
        <v>841</v>
      </c>
      <c r="X2" s="13" t="s">
        <v>1069</v>
      </c>
      <c r="Y2" s="13" t="s">
        <v>1070</v>
      </c>
      <c r="Z2" s="13" t="s">
        <v>1071</v>
      </c>
      <c r="AA2" s="13" t="s">
        <v>1072</v>
      </c>
      <c r="AB2" s="13" t="s">
        <v>1073</v>
      </c>
      <c r="AC2" s="13" t="s">
        <v>1074</v>
      </c>
      <c r="AD2" s="13" t="s">
        <v>1075</v>
      </c>
      <c r="AE2" s="13" t="s">
        <v>1076</v>
      </c>
      <c r="AF2" s="13" t="s">
        <v>1077</v>
      </c>
      <c r="AG2" s="13" t="s">
        <v>1078</v>
      </c>
      <c r="AH2" s="13" t="s">
        <v>1079</v>
      </c>
      <c r="AI2" s="13" t="s">
        <v>1080</v>
      </c>
      <c r="AJ2" s="13" t="s">
        <v>450</v>
      </c>
      <c r="AK2" s="13" t="s">
        <v>451</v>
      </c>
      <c r="AL2" s="12" t="s">
        <v>452</v>
      </c>
      <c r="AM2" s="12" t="s">
        <v>453</v>
      </c>
      <c r="AO2" s="84" t="s">
        <v>735</v>
      </c>
      <c r="AP2" s="59">
        <v>0</v>
      </c>
    </row>
    <row r="3" spans="2:42" ht="15" customHeight="1" x14ac:dyDescent="0.3">
      <c r="B3" s="44" t="s">
        <v>736</v>
      </c>
      <c r="C3" s="44" t="s">
        <v>842</v>
      </c>
      <c r="D3" s="47" t="s">
        <v>843</v>
      </c>
      <c r="E3" s="64" t="s">
        <v>738</v>
      </c>
      <c r="F3" s="56">
        <v>10</v>
      </c>
      <c r="G3" s="56">
        <v>20</v>
      </c>
      <c r="H3" s="56">
        <v>25</v>
      </c>
      <c r="I3" s="56">
        <v>5</v>
      </c>
      <c r="J3" s="56" t="s">
        <v>1094</v>
      </c>
      <c r="K3" s="56" t="s">
        <v>1095</v>
      </c>
      <c r="L3" s="56" t="s">
        <v>1096</v>
      </c>
      <c r="M3" s="56" t="s">
        <v>1095</v>
      </c>
      <c r="N3" s="56" t="s">
        <v>1097</v>
      </c>
      <c r="O3" s="56" t="s">
        <v>1098</v>
      </c>
      <c r="P3" s="56" t="s">
        <v>1099</v>
      </c>
      <c r="Q3" s="56" t="s">
        <v>1100</v>
      </c>
      <c r="R3" s="56" t="s">
        <v>1101</v>
      </c>
      <c r="S3" s="56" t="s">
        <v>1102</v>
      </c>
      <c r="T3" s="56">
        <v>5</v>
      </c>
      <c r="U3" s="57">
        <v>150</v>
      </c>
      <c r="V3" s="57">
        <v>155</v>
      </c>
      <c r="W3" s="57">
        <v>160</v>
      </c>
      <c r="X3" s="57" t="s">
        <v>1103</v>
      </c>
      <c r="Y3" s="57" t="s">
        <v>1104</v>
      </c>
      <c r="Z3" s="57" t="s">
        <v>1105</v>
      </c>
      <c r="AA3" s="57" t="s">
        <v>1106</v>
      </c>
      <c r="AB3" s="57" t="s">
        <v>1107</v>
      </c>
      <c r="AC3" s="57" t="s">
        <v>1108</v>
      </c>
      <c r="AD3" s="57" t="s">
        <v>1109</v>
      </c>
      <c r="AE3" s="57" t="s">
        <v>1110</v>
      </c>
      <c r="AF3" s="57" t="s">
        <v>1111</v>
      </c>
      <c r="AG3" s="57" t="s">
        <v>1112</v>
      </c>
      <c r="AH3" s="57" t="s">
        <v>1113</v>
      </c>
      <c r="AI3" s="57" t="s">
        <v>1114</v>
      </c>
      <c r="AJ3" s="438">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81345</v>
      </c>
      <c r="AK3" s="67" t="s">
        <v>844</v>
      </c>
      <c r="AL3" s="67" t="s">
        <v>845</v>
      </c>
      <c r="AM3" s="67" t="s">
        <v>741</v>
      </c>
      <c r="AN3" s="43"/>
      <c r="AO3" s="43" t="s">
        <v>742</v>
      </c>
    </row>
    <row r="4" spans="2:42" x14ac:dyDescent="0.25">
      <c r="B4" t="s">
        <v>743</v>
      </c>
      <c r="C4" t="s">
        <v>846</v>
      </c>
      <c r="D4" t="s">
        <v>847</v>
      </c>
      <c r="E4" s="37"/>
      <c r="F4" s="77"/>
      <c r="G4" s="77"/>
      <c r="H4" s="77"/>
      <c r="I4" s="77"/>
      <c r="J4" s="77"/>
      <c r="K4" s="77"/>
      <c r="L4" s="77"/>
      <c r="M4" s="77"/>
      <c r="N4" s="77"/>
      <c r="O4" s="77"/>
      <c r="P4" s="77"/>
      <c r="Q4" s="77"/>
      <c r="R4" s="77"/>
      <c r="S4" s="77"/>
      <c r="T4" s="77"/>
      <c r="U4" s="76"/>
      <c r="V4" s="76"/>
      <c r="W4" s="76"/>
      <c r="X4" s="76"/>
      <c r="Y4" s="76"/>
      <c r="Z4" s="76"/>
      <c r="AA4" s="76"/>
      <c r="AB4" s="76"/>
      <c r="AC4" s="76"/>
      <c r="AD4" s="76"/>
      <c r="AE4" s="76"/>
      <c r="AF4" s="76"/>
      <c r="AG4" s="76"/>
      <c r="AH4" s="76"/>
      <c r="AI4" s="76"/>
      <c r="AJ4"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4" s="123">
        <f>CLIN1_Material11[[#This Row],[Extended cost]]*AP2</f>
        <v>0</v>
      </c>
      <c r="AL4" s="7">
        <f>CLIN1_Material11[[#This Row],[Extended cost]]+CLIN1_Material11[[#This Row],[Profit]]</f>
        <v>0</v>
      </c>
      <c r="AM4" s="7"/>
    </row>
    <row r="5" spans="2:42" x14ac:dyDescent="0.25">
      <c r="B5" t="s">
        <v>745</v>
      </c>
      <c r="C5" t="s">
        <v>846</v>
      </c>
      <c r="D5" t="s">
        <v>847</v>
      </c>
      <c r="E5" s="37"/>
      <c r="F5" s="77"/>
      <c r="G5" s="77"/>
      <c r="H5" s="77"/>
      <c r="I5" s="77"/>
      <c r="J5" s="77"/>
      <c r="K5" s="77"/>
      <c r="L5" s="77"/>
      <c r="M5" s="77"/>
      <c r="N5" s="77"/>
      <c r="O5" s="77"/>
      <c r="P5" s="77"/>
      <c r="Q5" s="77"/>
      <c r="R5" s="77"/>
      <c r="S5" s="77"/>
      <c r="T5" s="77"/>
      <c r="U5" s="76"/>
      <c r="V5" s="76"/>
      <c r="W5" s="76"/>
      <c r="X5" s="76"/>
      <c r="Y5" s="76"/>
      <c r="Z5" s="76"/>
      <c r="AA5" s="76"/>
      <c r="AB5" s="76"/>
      <c r="AC5" s="76"/>
      <c r="AD5" s="76"/>
      <c r="AE5" s="76"/>
      <c r="AF5" s="76"/>
      <c r="AG5" s="76"/>
      <c r="AH5" s="76"/>
      <c r="AI5" s="76"/>
      <c r="AJ5"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5" s="123">
        <f>CLIN1_Material11[[#This Row],[Extended cost]]*$AP$2</f>
        <v>0</v>
      </c>
      <c r="AL5" s="7">
        <f>CLIN1_Material11[[#This Row],[Extended cost]]+CLIN1_Material11[[#This Row],[Profit]]</f>
        <v>0</v>
      </c>
      <c r="AM5" s="7"/>
    </row>
    <row r="6" spans="2:42" x14ac:dyDescent="0.25">
      <c r="B6" t="s">
        <v>746</v>
      </c>
      <c r="C6" t="s">
        <v>846</v>
      </c>
      <c r="D6" t="s">
        <v>847</v>
      </c>
      <c r="E6" s="37"/>
      <c r="F6" s="77"/>
      <c r="G6" s="77"/>
      <c r="H6" s="77"/>
      <c r="I6" s="77"/>
      <c r="J6" s="77"/>
      <c r="K6" s="77"/>
      <c r="L6" s="77"/>
      <c r="M6" s="77"/>
      <c r="N6" s="77"/>
      <c r="O6" s="77"/>
      <c r="P6" s="77"/>
      <c r="Q6" s="77"/>
      <c r="R6" s="77"/>
      <c r="S6" s="77"/>
      <c r="T6" s="77"/>
      <c r="U6" s="76"/>
      <c r="V6" s="76"/>
      <c r="W6" s="76"/>
      <c r="X6" s="76"/>
      <c r="Y6" s="76"/>
      <c r="Z6" s="76"/>
      <c r="AA6" s="76"/>
      <c r="AB6" s="76"/>
      <c r="AC6" s="76"/>
      <c r="AD6" s="76"/>
      <c r="AE6" s="76"/>
      <c r="AF6" s="76"/>
      <c r="AG6" s="76"/>
      <c r="AH6" s="76"/>
      <c r="AI6" s="76"/>
      <c r="AJ6"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6" s="123">
        <f>CLIN1_Material11[[#This Row],[Extended cost]]*$AP$2</f>
        <v>0</v>
      </c>
      <c r="AL6" s="7">
        <f>CLIN1_Material11[[#This Row],[Extended cost]]+CLIN1_Material11[[#This Row],[Profit]]</f>
        <v>0</v>
      </c>
      <c r="AM6" s="7"/>
    </row>
    <row r="7" spans="2:42" x14ac:dyDescent="0.25">
      <c r="B7" t="s">
        <v>747</v>
      </c>
      <c r="C7" t="s">
        <v>846</v>
      </c>
      <c r="D7" t="s">
        <v>847</v>
      </c>
      <c r="E7" s="37"/>
      <c r="F7" s="77"/>
      <c r="G7" s="77"/>
      <c r="H7" s="77"/>
      <c r="I7" s="77"/>
      <c r="J7" s="77"/>
      <c r="K7" s="77"/>
      <c r="L7" s="77"/>
      <c r="M7" s="77"/>
      <c r="N7" s="77"/>
      <c r="O7" s="77"/>
      <c r="P7" s="77"/>
      <c r="Q7" s="77"/>
      <c r="R7" s="77"/>
      <c r="S7" s="77"/>
      <c r="T7" s="77"/>
      <c r="U7" s="76"/>
      <c r="V7" s="76"/>
      <c r="W7" s="76"/>
      <c r="X7" s="76"/>
      <c r="Y7" s="76"/>
      <c r="Z7" s="76"/>
      <c r="AA7" s="76"/>
      <c r="AB7" s="76"/>
      <c r="AC7" s="76"/>
      <c r="AD7" s="76"/>
      <c r="AE7" s="76"/>
      <c r="AF7" s="76"/>
      <c r="AG7" s="76"/>
      <c r="AH7" s="76"/>
      <c r="AI7" s="76"/>
      <c r="AJ7"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7" s="123">
        <f>CLIN1_Material11[[#This Row],[Extended cost]]*$AP$2</f>
        <v>0</v>
      </c>
      <c r="AL7" s="7">
        <f>CLIN1_Material11[[#This Row],[Extended cost]]+CLIN1_Material11[[#This Row],[Profit]]</f>
        <v>0</v>
      </c>
      <c r="AM7" s="7"/>
    </row>
    <row r="8" spans="2:42" x14ac:dyDescent="0.25">
      <c r="B8" t="s">
        <v>748</v>
      </c>
      <c r="C8" t="s">
        <v>846</v>
      </c>
      <c r="D8" t="s">
        <v>847</v>
      </c>
      <c r="E8" s="37"/>
      <c r="F8" s="77"/>
      <c r="G8" s="77"/>
      <c r="H8" s="77"/>
      <c r="I8" s="77"/>
      <c r="J8" s="77"/>
      <c r="K8" s="77"/>
      <c r="L8" s="77"/>
      <c r="M8" s="77"/>
      <c r="N8" s="77"/>
      <c r="O8" s="77"/>
      <c r="P8" s="77"/>
      <c r="Q8" s="77"/>
      <c r="R8" s="77"/>
      <c r="S8" s="77"/>
      <c r="T8" s="77"/>
      <c r="U8" s="76"/>
      <c r="V8" s="76"/>
      <c r="W8" s="76"/>
      <c r="X8" s="76"/>
      <c r="Y8" s="76"/>
      <c r="Z8" s="76"/>
      <c r="AA8" s="76"/>
      <c r="AB8" s="76"/>
      <c r="AC8" s="76"/>
      <c r="AD8" s="76"/>
      <c r="AE8" s="76"/>
      <c r="AF8" s="76"/>
      <c r="AG8" s="76"/>
      <c r="AH8" s="76"/>
      <c r="AI8" s="76"/>
      <c r="AJ8"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8" s="123">
        <f>CLIN1_Material11[[#This Row],[Extended cost]]*$AP$2</f>
        <v>0</v>
      </c>
      <c r="AL8" s="7">
        <f>CLIN1_Material11[[#This Row],[Extended cost]]+CLIN1_Material11[[#This Row],[Profit]]</f>
        <v>0</v>
      </c>
      <c r="AM8" s="7"/>
    </row>
    <row r="9" spans="2:42" x14ac:dyDescent="0.25">
      <c r="B9" t="s">
        <v>749</v>
      </c>
      <c r="C9" t="s">
        <v>846</v>
      </c>
      <c r="D9" t="s">
        <v>847</v>
      </c>
      <c r="E9" s="37"/>
      <c r="F9" s="77"/>
      <c r="G9" s="77"/>
      <c r="H9" s="77"/>
      <c r="I9" s="77"/>
      <c r="J9" s="77"/>
      <c r="K9" s="77"/>
      <c r="L9" s="77"/>
      <c r="M9" s="77"/>
      <c r="N9" s="77"/>
      <c r="O9" s="77"/>
      <c r="P9" s="77"/>
      <c r="Q9" s="77"/>
      <c r="R9" s="77"/>
      <c r="S9" s="77"/>
      <c r="T9" s="77"/>
      <c r="U9" s="76"/>
      <c r="V9" s="76"/>
      <c r="W9" s="76"/>
      <c r="X9" s="76"/>
      <c r="Y9" s="76"/>
      <c r="Z9" s="76"/>
      <c r="AA9" s="76"/>
      <c r="AB9" s="76"/>
      <c r="AC9" s="76"/>
      <c r="AD9" s="76"/>
      <c r="AE9" s="76"/>
      <c r="AF9" s="76"/>
      <c r="AG9" s="76"/>
      <c r="AH9" s="76"/>
      <c r="AI9" s="76"/>
      <c r="AJ9"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9" s="123">
        <f>CLIN1_Material11[[#This Row],[Extended cost]]*$AP$2</f>
        <v>0</v>
      </c>
      <c r="AL9" s="7">
        <f>CLIN1_Material11[[#This Row],[Extended cost]]+CLIN1_Material11[[#This Row],[Profit]]</f>
        <v>0</v>
      </c>
      <c r="AM9" s="7"/>
    </row>
    <row r="10" spans="2:42" x14ac:dyDescent="0.25">
      <c r="B10" t="s">
        <v>750</v>
      </c>
      <c r="C10" t="s">
        <v>846</v>
      </c>
      <c r="D10" t="s">
        <v>847</v>
      </c>
      <c r="E10" s="37"/>
      <c r="F10" s="77"/>
      <c r="G10" s="77"/>
      <c r="H10" s="77"/>
      <c r="I10" s="77"/>
      <c r="J10" s="77"/>
      <c r="K10" s="77"/>
      <c r="L10" s="77"/>
      <c r="M10" s="77"/>
      <c r="N10" s="77"/>
      <c r="O10" s="77"/>
      <c r="P10" s="77"/>
      <c r="Q10" s="77"/>
      <c r="R10" s="77"/>
      <c r="S10" s="77"/>
      <c r="T10" s="77"/>
      <c r="U10" s="76"/>
      <c r="V10" s="76"/>
      <c r="W10" s="76"/>
      <c r="X10" s="76"/>
      <c r="Y10" s="76"/>
      <c r="Z10" s="76"/>
      <c r="AA10" s="76"/>
      <c r="AB10" s="76"/>
      <c r="AC10" s="76"/>
      <c r="AD10" s="76"/>
      <c r="AE10" s="76"/>
      <c r="AF10" s="76"/>
      <c r="AG10" s="76"/>
      <c r="AH10" s="76"/>
      <c r="AI10" s="76"/>
      <c r="AJ10"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0" s="123">
        <f>CLIN1_Material11[[#This Row],[Extended cost]]*$AP$2</f>
        <v>0</v>
      </c>
      <c r="AL10" s="7">
        <f>CLIN1_Material11[[#This Row],[Extended cost]]+CLIN1_Material11[[#This Row],[Profit]]</f>
        <v>0</v>
      </c>
      <c r="AM10" s="7"/>
    </row>
    <row r="11" spans="2:42" x14ac:dyDescent="0.25">
      <c r="B11" t="s">
        <v>987</v>
      </c>
      <c r="C11" t="s">
        <v>846</v>
      </c>
      <c r="D11" t="s">
        <v>847</v>
      </c>
      <c r="E11" s="37"/>
      <c r="F11" s="77"/>
      <c r="G11" s="77"/>
      <c r="H11" s="77"/>
      <c r="I11" s="77"/>
      <c r="J11" s="77"/>
      <c r="K11" s="77"/>
      <c r="L11" s="77"/>
      <c r="M11" s="77"/>
      <c r="N11" s="77"/>
      <c r="O11" s="77"/>
      <c r="P11" s="77"/>
      <c r="Q11" s="77"/>
      <c r="R11" s="77"/>
      <c r="S11" s="77"/>
      <c r="T11" s="77"/>
      <c r="U11" s="76"/>
      <c r="V11" s="76"/>
      <c r="W11" s="76"/>
      <c r="X11" s="76"/>
      <c r="Y11" s="76"/>
      <c r="Z11" s="76"/>
      <c r="AA11" s="76"/>
      <c r="AB11" s="76"/>
      <c r="AC11" s="76"/>
      <c r="AD11" s="76"/>
      <c r="AE11" s="76"/>
      <c r="AF11" s="76"/>
      <c r="AG11" s="76"/>
      <c r="AH11" s="76"/>
      <c r="AI11" s="76"/>
      <c r="AJ11"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1" s="123">
        <f>CLIN1_Material11[[#This Row],[Extended cost]]*$AP$2</f>
        <v>0</v>
      </c>
      <c r="AL11" s="7">
        <f>CLIN1_Material11[[#This Row],[Extended cost]]+CLIN1_Material11[[#This Row],[Profit]]</f>
        <v>0</v>
      </c>
      <c r="AM11" s="7"/>
    </row>
    <row r="12" spans="2:42" x14ac:dyDescent="0.25">
      <c r="B12" t="s">
        <v>752</v>
      </c>
      <c r="C12" t="s">
        <v>846</v>
      </c>
      <c r="D12" t="s">
        <v>847</v>
      </c>
      <c r="E12" s="120"/>
      <c r="F12" s="140"/>
      <c r="G12" s="77"/>
      <c r="H12" s="77"/>
      <c r="I12" s="77"/>
      <c r="J12" s="77"/>
      <c r="K12" s="77"/>
      <c r="L12" s="77"/>
      <c r="M12" s="77"/>
      <c r="N12" s="77"/>
      <c r="O12" s="77"/>
      <c r="P12" s="77"/>
      <c r="Q12" s="77"/>
      <c r="R12" s="77"/>
      <c r="S12" s="77"/>
      <c r="T12" s="77"/>
      <c r="U12" s="140"/>
      <c r="V12" s="140"/>
      <c r="W12" s="140"/>
      <c r="X12" s="140"/>
      <c r="Y12" s="140"/>
      <c r="Z12" s="140"/>
      <c r="AA12" s="140"/>
      <c r="AB12" s="140"/>
      <c r="AC12" s="140"/>
      <c r="AD12" s="140"/>
      <c r="AE12" s="140"/>
      <c r="AF12" s="140"/>
      <c r="AG12" s="140"/>
      <c r="AH12" s="140"/>
      <c r="AI12" s="140"/>
      <c r="AJ12"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2" s="123">
        <f>CLIN1_Material11[[#This Row],[Extended cost]]*$AP$2</f>
        <v>0</v>
      </c>
      <c r="AL12" s="7">
        <f>CLIN1_Material11[[#This Row],[Extended cost]]+CLIN1_Material11[[#This Row],[Profit]]</f>
        <v>0</v>
      </c>
      <c r="AM12" s="123"/>
    </row>
    <row r="13" spans="2:42" x14ac:dyDescent="0.25">
      <c r="B13" t="s">
        <v>753</v>
      </c>
      <c r="C13" t="s">
        <v>846</v>
      </c>
      <c r="D13" t="s">
        <v>847</v>
      </c>
      <c r="E13" s="120"/>
      <c r="F13" s="140"/>
      <c r="G13" s="77"/>
      <c r="H13" s="77"/>
      <c r="I13" s="77"/>
      <c r="J13" s="77"/>
      <c r="K13" s="77"/>
      <c r="L13" s="77"/>
      <c r="M13" s="77"/>
      <c r="N13" s="77"/>
      <c r="O13" s="77"/>
      <c r="P13" s="77"/>
      <c r="Q13" s="77"/>
      <c r="R13" s="77"/>
      <c r="S13" s="77"/>
      <c r="T13" s="77"/>
      <c r="U13" s="140"/>
      <c r="V13" s="140"/>
      <c r="W13" s="140"/>
      <c r="X13" s="140"/>
      <c r="Y13" s="140"/>
      <c r="Z13" s="140"/>
      <c r="AA13" s="140"/>
      <c r="AB13" s="140"/>
      <c r="AC13" s="140"/>
      <c r="AD13" s="140"/>
      <c r="AE13" s="140"/>
      <c r="AF13" s="140"/>
      <c r="AG13" s="140"/>
      <c r="AH13" s="140"/>
      <c r="AI13" s="140"/>
      <c r="AJ13"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3" s="123">
        <f>CLIN1_Material11[[#This Row],[Extended cost]]*$AP$2</f>
        <v>0</v>
      </c>
      <c r="AL13" s="7">
        <f>CLIN1_Material11[[#This Row],[Extended cost]]+CLIN1_Material11[[#This Row],[Profit]]</f>
        <v>0</v>
      </c>
      <c r="AM13" s="123"/>
    </row>
    <row r="14" spans="2:42" x14ac:dyDescent="0.25">
      <c r="B14" t="s">
        <v>754</v>
      </c>
      <c r="C14" t="s">
        <v>846</v>
      </c>
      <c r="D14" t="s">
        <v>847</v>
      </c>
      <c r="E14" s="120"/>
      <c r="F14" s="140"/>
      <c r="G14" s="77"/>
      <c r="H14" s="77"/>
      <c r="I14" s="77"/>
      <c r="J14" s="77"/>
      <c r="K14" s="77"/>
      <c r="L14" s="77"/>
      <c r="M14" s="77"/>
      <c r="N14" s="77"/>
      <c r="O14" s="77"/>
      <c r="P14" s="77"/>
      <c r="Q14" s="77"/>
      <c r="R14" s="77"/>
      <c r="S14" s="77"/>
      <c r="T14" s="77"/>
      <c r="U14" s="140"/>
      <c r="V14" s="140"/>
      <c r="W14" s="140"/>
      <c r="X14" s="140"/>
      <c r="Y14" s="140"/>
      <c r="Z14" s="140"/>
      <c r="AA14" s="140"/>
      <c r="AB14" s="140"/>
      <c r="AC14" s="140"/>
      <c r="AD14" s="140"/>
      <c r="AE14" s="140"/>
      <c r="AF14" s="140"/>
      <c r="AG14" s="140"/>
      <c r="AH14" s="140"/>
      <c r="AI14" s="140"/>
      <c r="AJ14"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4" s="123">
        <f>CLIN1_Material11[[#This Row],[Extended cost]]*$AP$2</f>
        <v>0</v>
      </c>
      <c r="AL14" s="7">
        <f>CLIN1_Material11[[#This Row],[Extended cost]]+CLIN1_Material11[[#This Row],[Profit]]</f>
        <v>0</v>
      </c>
      <c r="AM14" s="123"/>
    </row>
    <row r="15" spans="2:42" x14ac:dyDescent="0.25">
      <c r="B15" t="s">
        <v>755</v>
      </c>
      <c r="C15" t="s">
        <v>846</v>
      </c>
      <c r="D15" t="s">
        <v>847</v>
      </c>
      <c r="E15" s="120"/>
      <c r="F15" s="140"/>
      <c r="G15" s="77"/>
      <c r="H15" s="77"/>
      <c r="I15" s="77"/>
      <c r="J15" s="77"/>
      <c r="K15" s="77"/>
      <c r="L15" s="77"/>
      <c r="M15" s="77"/>
      <c r="N15" s="77"/>
      <c r="O15" s="77"/>
      <c r="P15" s="77"/>
      <c r="Q15" s="77"/>
      <c r="R15" s="77"/>
      <c r="S15" s="77"/>
      <c r="T15" s="77"/>
      <c r="U15" s="140"/>
      <c r="V15" s="140"/>
      <c r="W15" s="140"/>
      <c r="X15" s="140"/>
      <c r="Y15" s="140"/>
      <c r="Z15" s="140"/>
      <c r="AA15" s="140"/>
      <c r="AB15" s="140"/>
      <c r="AC15" s="140"/>
      <c r="AD15" s="140"/>
      <c r="AE15" s="140"/>
      <c r="AF15" s="140"/>
      <c r="AG15" s="140"/>
      <c r="AH15" s="140"/>
      <c r="AI15" s="140"/>
      <c r="AJ15"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5" s="123">
        <f>CLIN1_Material11[[#This Row],[Extended cost]]*$AP$2</f>
        <v>0</v>
      </c>
      <c r="AL15" s="7">
        <f>CLIN1_Material11[[#This Row],[Extended cost]]+CLIN1_Material11[[#This Row],[Profit]]</f>
        <v>0</v>
      </c>
      <c r="AM15" s="123"/>
    </row>
    <row r="16" spans="2:42" x14ac:dyDescent="0.25">
      <c r="B16" t="s">
        <v>756</v>
      </c>
      <c r="C16" t="s">
        <v>846</v>
      </c>
      <c r="D16" t="s">
        <v>847</v>
      </c>
      <c r="E16" s="120"/>
      <c r="F16" s="140"/>
      <c r="G16" s="77"/>
      <c r="H16" s="77"/>
      <c r="I16" s="77"/>
      <c r="J16" s="77"/>
      <c r="K16" s="77"/>
      <c r="L16" s="77"/>
      <c r="M16" s="77"/>
      <c r="N16" s="77"/>
      <c r="O16" s="77"/>
      <c r="P16" s="77"/>
      <c r="Q16" s="77"/>
      <c r="R16" s="77"/>
      <c r="S16" s="77"/>
      <c r="T16" s="77"/>
      <c r="U16" s="140"/>
      <c r="V16" s="140"/>
      <c r="W16" s="140"/>
      <c r="X16" s="140"/>
      <c r="Y16" s="140"/>
      <c r="Z16" s="140"/>
      <c r="AA16" s="140"/>
      <c r="AB16" s="140"/>
      <c r="AC16" s="140"/>
      <c r="AD16" s="140"/>
      <c r="AE16" s="140"/>
      <c r="AF16" s="140"/>
      <c r="AG16" s="140"/>
      <c r="AH16" s="140"/>
      <c r="AI16" s="140"/>
      <c r="AJ16"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6" s="123">
        <f>CLIN1_Material11[[#This Row],[Extended cost]]*$AP$2</f>
        <v>0</v>
      </c>
      <c r="AL16" s="7">
        <f>CLIN1_Material11[[#This Row],[Extended cost]]+CLIN1_Material11[[#This Row],[Profit]]</f>
        <v>0</v>
      </c>
      <c r="AM16" s="123"/>
    </row>
    <row r="17" spans="2:39" x14ac:dyDescent="0.25">
      <c r="B17" t="s">
        <v>988</v>
      </c>
      <c r="C17" t="s">
        <v>846</v>
      </c>
      <c r="D17" t="s">
        <v>847</v>
      </c>
      <c r="E17" s="120"/>
      <c r="F17" s="140"/>
      <c r="G17" s="77"/>
      <c r="H17" s="77"/>
      <c r="I17" s="77"/>
      <c r="J17" s="77"/>
      <c r="K17" s="77"/>
      <c r="L17" s="77"/>
      <c r="M17" s="77"/>
      <c r="N17" s="77"/>
      <c r="O17" s="77"/>
      <c r="P17" s="77"/>
      <c r="Q17" s="77"/>
      <c r="R17" s="77"/>
      <c r="S17" s="77"/>
      <c r="T17" s="77"/>
      <c r="U17" s="140"/>
      <c r="V17" s="140"/>
      <c r="W17" s="140"/>
      <c r="X17" s="140"/>
      <c r="Y17" s="140"/>
      <c r="Z17" s="140"/>
      <c r="AA17" s="140"/>
      <c r="AB17" s="140"/>
      <c r="AC17" s="140"/>
      <c r="AD17" s="140"/>
      <c r="AE17" s="140"/>
      <c r="AF17" s="140"/>
      <c r="AG17" s="140"/>
      <c r="AH17" s="140"/>
      <c r="AI17" s="140"/>
      <c r="AJ17"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7" s="123">
        <f>CLIN1_Material11[[#This Row],[Extended cost]]*$AP$2</f>
        <v>0</v>
      </c>
      <c r="AL17" s="7">
        <f>CLIN1_Material11[[#This Row],[Extended cost]]+CLIN1_Material11[[#This Row],[Profit]]</f>
        <v>0</v>
      </c>
      <c r="AM17" s="123"/>
    </row>
    <row r="18" spans="2:39" x14ac:dyDescent="0.25">
      <c r="B18" t="s">
        <v>989</v>
      </c>
      <c r="C18" t="s">
        <v>846</v>
      </c>
      <c r="D18" t="s">
        <v>847</v>
      </c>
      <c r="E18" s="120"/>
      <c r="F18" s="140"/>
      <c r="G18" s="77"/>
      <c r="H18" s="77"/>
      <c r="I18" s="77"/>
      <c r="J18" s="77"/>
      <c r="K18" s="77"/>
      <c r="L18" s="77"/>
      <c r="M18" s="77"/>
      <c r="N18" s="77"/>
      <c r="O18" s="77"/>
      <c r="P18" s="77"/>
      <c r="Q18" s="77"/>
      <c r="R18" s="77"/>
      <c r="S18" s="77"/>
      <c r="T18" s="77"/>
      <c r="U18" s="140"/>
      <c r="V18" s="140"/>
      <c r="W18" s="140"/>
      <c r="X18" s="140"/>
      <c r="Y18" s="140"/>
      <c r="Z18" s="140"/>
      <c r="AA18" s="140"/>
      <c r="AB18" s="140"/>
      <c r="AC18" s="140"/>
      <c r="AD18" s="140"/>
      <c r="AE18" s="140"/>
      <c r="AF18" s="140"/>
      <c r="AG18" s="140"/>
      <c r="AH18" s="140"/>
      <c r="AI18" s="140"/>
      <c r="AJ18"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8" s="123">
        <f>CLIN1_Material11[[#This Row],[Extended cost]]*$AP$2</f>
        <v>0</v>
      </c>
      <c r="AL18" s="7">
        <f>CLIN1_Material11[[#This Row],[Extended cost]]+CLIN1_Material11[[#This Row],[Profit]]</f>
        <v>0</v>
      </c>
      <c r="AM18" s="123"/>
    </row>
    <row r="19" spans="2:39" x14ac:dyDescent="0.25">
      <c r="B19" t="s">
        <v>990</v>
      </c>
      <c r="C19" t="s">
        <v>846</v>
      </c>
      <c r="D19" t="s">
        <v>847</v>
      </c>
      <c r="E19" s="120"/>
      <c r="F19" s="140"/>
      <c r="G19" s="77"/>
      <c r="H19" s="77"/>
      <c r="I19" s="77"/>
      <c r="J19" s="77"/>
      <c r="K19" s="77"/>
      <c r="L19" s="77"/>
      <c r="M19" s="77"/>
      <c r="N19" s="77"/>
      <c r="O19" s="77"/>
      <c r="P19" s="77"/>
      <c r="Q19" s="77"/>
      <c r="R19" s="77"/>
      <c r="S19" s="77"/>
      <c r="T19" s="77"/>
      <c r="U19" s="140"/>
      <c r="V19" s="140"/>
      <c r="W19" s="140"/>
      <c r="X19" s="140"/>
      <c r="Y19" s="140"/>
      <c r="Z19" s="140"/>
      <c r="AA19" s="140"/>
      <c r="AB19" s="140"/>
      <c r="AC19" s="140"/>
      <c r="AD19" s="140"/>
      <c r="AE19" s="140"/>
      <c r="AF19" s="140"/>
      <c r="AG19" s="140"/>
      <c r="AH19" s="140"/>
      <c r="AI19" s="140"/>
      <c r="AJ19"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9" s="123">
        <f>CLIN1_Material11[[#This Row],[Extended cost]]*$AP$2</f>
        <v>0</v>
      </c>
      <c r="AL19" s="7">
        <f>CLIN1_Material11[[#This Row],[Extended cost]]+CLIN1_Material11[[#This Row],[Profit]]</f>
        <v>0</v>
      </c>
      <c r="AM19" s="123"/>
    </row>
    <row r="20" spans="2:39" x14ac:dyDescent="0.25">
      <c r="B20" t="s">
        <v>991</v>
      </c>
      <c r="C20" t="s">
        <v>846</v>
      </c>
      <c r="D20" t="s">
        <v>847</v>
      </c>
      <c r="E20" s="120"/>
      <c r="F20" s="140"/>
      <c r="G20" s="77"/>
      <c r="H20" s="77"/>
      <c r="I20" s="77"/>
      <c r="J20" s="77"/>
      <c r="K20" s="77"/>
      <c r="L20" s="77"/>
      <c r="M20" s="77"/>
      <c r="N20" s="77"/>
      <c r="O20" s="77"/>
      <c r="P20" s="77"/>
      <c r="Q20" s="77"/>
      <c r="R20" s="77"/>
      <c r="S20" s="77"/>
      <c r="T20" s="77"/>
      <c r="U20" s="140"/>
      <c r="V20" s="140"/>
      <c r="W20" s="140"/>
      <c r="X20" s="140"/>
      <c r="Y20" s="140"/>
      <c r="Z20" s="140"/>
      <c r="AA20" s="140"/>
      <c r="AB20" s="140"/>
      <c r="AC20" s="140"/>
      <c r="AD20" s="140"/>
      <c r="AE20" s="140"/>
      <c r="AF20" s="140"/>
      <c r="AG20" s="140"/>
      <c r="AH20" s="140"/>
      <c r="AI20" s="140"/>
      <c r="AJ20"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20" s="123">
        <f>CLIN1_Material11[[#This Row],[Extended cost]]*$AP$2</f>
        <v>0</v>
      </c>
      <c r="AL20" s="7">
        <f>CLIN1_Material11[[#This Row],[Extended cost]]+CLIN1_Material11[[#This Row],[Profit]]</f>
        <v>0</v>
      </c>
      <c r="AM20" s="123"/>
    </row>
    <row r="21" spans="2:39" x14ac:dyDescent="0.25">
      <c r="B21" t="s">
        <v>992</v>
      </c>
      <c r="C21" t="s">
        <v>846</v>
      </c>
      <c r="D21" t="s">
        <v>847</v>
      </c>
      <c r="E21" s="120"/>
      <c r="F21" s="140"/>
      <c r="G21" s="77"/>
      <c r="H21" s="77"/>
      <c r="I21" s="77"/>
      <c r="J21" s="77"/>
      <c r="K21" s="77"/>
      <c r="L21" s="77"/>
      <c r="M21" s="77"/>
      <c r="N21" s="77"/>
      <c r="O21" s="77"/>
      <c r="P21" s="77"/>
      <c r="Q21" s="77"/>
      <c r="R21" s="77"/>
      <c r="S21" s="77"/>
      <c r="T21" s="77"/>
      <c r="U21" s="140"/>
      <c r="V21" s="140"/>
      <c r="W21" s="140"/>
      <c r="X21" s="140"/>
      <c r="Y21" s="140"/>
      <c r="Z21" s="140"/>
      <c r="AA21" s="140"/>
      <c r="AB21" s="140"/>
      <c r="AC21" s="140"/>
      <c r="AD21" s="140"/>
      <c r="AE21" s="140"/>
      <c r="AF21" s="140"/>
      <c r="AG21" s="140"/>
      <c r="AH21" s="140"/>
      <c r="AI21" s="140"/>
      <c r="AJ21"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21" s="123">
        <f>CLIN1_Material11[[#This Row],[Extended cost]]*$AP$2</f>
        <v>0</v>
      </c>
      <c r="AL21" s="7">
        <f>CLIN1_Material11[[#This Row],[Extended cost]]+CLIN1_Material11[[#This Row],[Profit]]</f>
        <v>0</v>
      </c>
      <c r="AM21" s="123"/>
    </row>
    <row r="22" spans="2:39" x14ac:dyDescent="0.25">
      <c r="B22" t="s">
        <v>993</v>
      </c>
      <c r="C22" t="s">
        <v>846</v>
      </c>
      <c r="D22" t="s">
        <v>847</v>
      </c>
      <c r="E22" s="120"/>
      <c r="F22" s="140"/>
      <c r="G22" s="77"/>
      <c r="H22" s="77"/>
      <c r="I22" s="77"/>
      <c r="J22" s="77"/>
      <c r="K22" s="77"/>
      <c r="L22" s="77"/>
      <c r="M22" s="77"/>
      <c r="N22" s="77"/>
      <c r="O22" s="77"/>
      <c r="P22" s="77"/>
      <c r="Q22" s="77"/>
      <c r="R22" s="77"/>
      <c r="S22" s="77"/>
      <c r="T22" s="77"/>
      <c r="U22" s="140"/>
      <c r="V22" s="140"/>
      <c r="W22" s="140"/>
      <c r="X22" s="140"/>
      <c r="Y22" s="140"/>
      <c r="Z22" s="140"/>
      <c r="AA22" s="140"/>
      <c r="AB22" s="140"/>
      <c r="AC22" s="140"/>
      <c r="AD22" s="140"/>
      <c r="AE22" s="140"/>
      <c r="AF22" s="140"/>
      <c r="AG22" s="140"/>
      <c r="AH22" s="140"/>
      <c r="AI22" s="140"/>
      <c r="AJ22"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22" s="123">
        <f>CLIN1_Material11[[#This Row],[Extended cost]]*$AP$2</f>
        <v>0</v>
      </c>
      <c r="AL22" s="7">
        <f>CLIN1_Material11[[#This Row],[Extended cost]]+CLIN1_Material11[[#This Row],[Profit]]</f>
        <v>0</v>
      </c>
      <c r="AM22" s="123"/>
    </row>
    <row r="23" spans="2:39" x14ac:dyDescent="0.25">
      <c r="B23" t="s">
        <v>757</v>
      </c>
      <c r="C23" t="s">
        <v>846</v>
      </c>
      <c r="D23" t="s">
        <v>847</v>
      </c>
      <c r="E23" s="120"/>
      <c r="F23" s="140"/>
      <c r="G23" s="77"/>
      <c r="H23" s="77"/>
      <c r="I23" s="77"/>
      <c r="J23" s="77"/>
      <c r="K23" s="77"/>
      <c r="L23" s="77"/>
      <c r="M23" s="77"/>
      <c r="N23" s="77"/>
      <c r="O23" s="77"/>
      <c r="P23" s="77"/>
      <c r="Q23" s="77"/>
      <c r="R23" s="77"/>
      <c r="S23" s="77"/>
      <c r="T23" s="77"/>
      <c r="U23" s="140"/>
      <c r="V23" s="140"/>
      <c r="W23" s="140"/>
      <c r="X23" s="140"/>
      <c r="Y23" s="140"/>
      <c r="Z23" s="140"/>
      <c r="AA23" s="140"/>
      <c r="AB23" s="140"/>
      <c r="AC23" s="140"/>
      <c r="AD23" s="140"/>
      <c r="AE23" s="140"/>
      <c r="AF23" s="140"/>
      <c r="AG23" s="140"/>
      <c r="AH23" s="140"/>
      <c r="AI23" s="140"/>
      <c r="AJ23"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23" s="123">
        <f>CLIN1_Material11[[#This Row],[Extended cost]]*$AP$2</f>
        <v>0</v>
      </c>
      <c r="AL23" s="7">
        <f>CLIN1_Material11[[#This Row],[Extended cost]]+CLIN1_Material11[[#This Row],[Profit]]</f>
        <v>0</v>
      </c>
      <c r="AM23" s="123"/>
    </row>
    <row r="24" spans="2:39" x14ac:dyDescent="0.25">
      <c r="B24" t="s">
        <v>758</v>
      </c>
      <c r="C24" t="s">
        <v>846</v>
      </c>
      <c r="D24" t="s">
        <v>847</v>
      </c>
      <c r="E24" s="120"/>
      <c r="F24" s="140"/>
      <c r="G24" s="77"/>
      <c r="H24" s="77"/>
      <c r="I24" s="77"/>
      <c r="J24" s="77"/>
      <c r="K24" s="77"/>
      <c r="L24" s="77"/>
      <c r="M24" s="77"/>
      <c r="N24" s="77"/>
      <c r="O24" s="77"/>
      <c r="P24" s="77"/>
      <c r="Q24" s="77"/>
      <c r="R24" s="77"/>
      <c r="S24" s="77"/>
      <c r="T24" s="77"/>
      <c r="U24" s="140"/>
      <c r="V24" s="140"/>
      <c r="W24" s="140"/>
      <c r="X24" s="140"/>
      <c r="Y24" s="140"/>
      <c r="Z24" s="140"/>
      <c r="AA24" s="140"/>
      <c r="AB24" s="140"/>
      <c r="AC24" s="140"/>
      <c r="AD24" s="140"/>
      <c r="AE24" s="140"/>
      <c r="AF24" s="140"/>
      <c r="AG24" s="140"/>
      <c r="AH24" s="140"/>
      <c r="AI24" s="140"/>
      <c r="AJ24"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24" s="123">
        <f>CLIN1_Material11[[#This Row],[Extended cost]]*$AP$2</f>
        <v>0</v>
      </c>
      <c r="AL24" s="7">
        <f>CLIN1_Material11[[#This Row],[Extended cost]]+CLIN1_Material11[[#This Row],[Profit]]</f>
        <v>0</v>
      </c>
      <c r="AM24" s="123"/>
    </row>
    <row r="25" spans="2:39" x14ac:dyDescent="0.25">
      <c r="B25" t="s">
        <v>759</v>
      </c>
      <c r="C25" t="s">
        <v>846</v>
      </c>
      <c r="D25" t="s">
        <v>847</v>
      </c>
      <c r="E25" s="120"/>
      <c r="F25" s="140"/>
      <c r="G25" s="77"/>
      <c r="H25" s="77"/>
      <c r="I25" s="77"/>
      <c r="J25" s="77"/>
      <c r="K25" s="77"/>
      <c r="L25" s="77"/>
      <c r="M25" s="77"/>
      <c r="N25" s="77"/>
      <c r="O25" s="77"/>
      <c r="P25" s="77"/>
      <c r="Q25" s="77"/>
      <c r="R25" s="77"/>
      <c r="S25" s="77"/>
      <c r="T25" s="77"/>
      <c r="U25" s="140"/>
      <c r="V25" s="140"/>
      <c r="W25" s="140"/>
      <c r="X25" s="140"/>
      <c r="Y25" s="140"/>
      <c r="Z25" s="140"/>
      <c r="AA25" s="140"/>
      <c r="AB25" s="140"/>
      <c r="AC25" s="140"/>
      <c r="AD25" s="140"/>
      <c r="AE25" s="140"/>
      <c r="AF25" s="140"/>
      <c r="AG25" s="140"/>
      <c r="AH25" s="140"/>
      <c r="AI25" s="140"/>
      <c r="AJ25"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25" s="123">
        <f>CLIN1_Material11[[#This Row],[Extended cost]]*$AP$2</f>
        <v>0</v>
      </c>
      <c r="AL25" s="7">
        <f>CLIN1_Material11[[#This Row],[Extended cost]]+CLIN1_Material11[[#This Row],[Profit]]</f>
        <v>0</v>
      </c>
      <c r="AM25" s="123"/>
    </row>
    <row r="26" spans="2:39" x14ac:dyDescent="0.25">
      <c r="B26" t="s">
        <v>927</v>
      </c>
      <c r="C26" t="s">
        <v>846</v>
      </c>
      <c r="D26" t="s">
        <v>847</v>
      </c>
      <c r="E26" s="120"/>
      <c r="F26" s="140"/>
      <c r="G26" s="77"/>
      <c r="H26" s="77"/>
      <c r="I26" s="77"/>
      <c r="J26" s="77"/>
      <c r="K26" s="77"/>
      <c r="L26" s="77"/>
      <c r="M26" s="77"/>
      <c r="N26" s="77"/>
      <c r="O26" s="77"/>
      <c r="P26" s="77"/>
      <c r="Q26" s="77"/>
      <c r="R26" s="77"/>
      <c r="S26" s="77"/>
      <c r="T26" s="77"/>
      <c r="U26" s="140"/>
      <c r="V26" s="140"/>
      <c r="W26" s="140"/>
      <c r="X26" s="140"/>
      <c r="Y26" s="140"/>
      <c r="Z26" s="140"/>
      <c r="AA26" s="140"/>
      <c r="AB26" s="140"/>
      <c r="AC26" s="140"/>
      <c r="AD26" s="140"/>
      <c r="AE26" s="140"/>
      <c r="AF26" s="140"/>
      <c r="AG26" s="140"/>
      <c r="AH26" s="140"/>
      <c r="AI26" s="140"/>
      <c r="AJ26"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26" s="123">
        <f>CLIN1_Material11[[#This Row],[Extended cost]]*$AP$2</f>
        <v>0</v>
      </c>
      <c r="AL26" s="7">
        <f>CLIN1_Material11[[#This Row],[Extended cost]]+CLIN1_Material11[[#This Row],[Profit]]</f>
        <v>0</v>
      </c>
      <c r="AM26" s="123"/>
    </row>
    <row r="27" spans="2:39" x14ac:dyDescent="0.25">
      <c r="B27" t="s">
        <v>760</v>
      </c>
      <c r="C27" t="s">
        <v>846</v>
      </c>
      <c r="D27" t="s">
        <v>847</v>
      </c>
      <c r="E27" s="120"/>
      <c r="F27" s="140"/>
      <c r="G27" s="77"/>
      <c r="H27" s="77"/>
      <c r="I27" s="77"/>
      <c r="J27" s="77"/>
      <c r="K27" s="77"/>
      <c r="L27" s="77"/>
      <c r="M27" s="77"/>
      <c r="N27" s="77"/>
      <c r="O27" s="77"/>
      <c r="P27" s="77"/>
      <c r="Q27" s="77"/>
      <c r="R27" s="77"/>
      <c r="S27" s="77"/>
      <c r="T27" s="77"/>
      <c r="U27" s="140"/>
      <c r="V27" s="140"/>
      <c r="W27" s="140"/>
      <c r="X27" s="140"/>
      <c r="Y27" s="140"/>
      <c r="Z27" s="140"/>
      <c r="AA27" s="140"/>
      <c r="AB27" s="140"/>
      <c r="AC27" s="140"/>
      <c r="AD27" s="140"/>
      <c r="AE27" s="140"/>
      <c r="AF27" s="140"/>
      <c r="AG27" s="140"/>
      <c r="AH27" s="140"/>
      <c r="AI27" s="140"/>
      <c r="AJ27"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27" s="123">
        <f>CLIN1_Material11[[#This Row],[Extended cost]]*$AP$2</f>
        <v>0</v>
      </c>
      <c r="AL27" s="7">
        <f>CLIN1_Material11[[#This Row],[Extended cost]]+CLIN1_Material11[[#This Row],[Profit]]</f>
        <v>0</v>
      </c>
      <c r="AM27" s="123"/>
    </row>
    <row r="28" spans="2:39" x14ac:dyDescent="0.25">
      <c r="B28" t="s">
        <v>761</v>
      </c>
      <c r="C28" t="s">
        <v>846</v>
      </c>
      <c r="D28" t="s">
        <v>847</v>
      </c>
      <c r="E28" s="120"/>
      <c r="F28" s="140"/>
      <c r="G28" s="77"/>
      <c r="H28" s="77"/>
      <c r="I28" s="77"/>
      <c r="J28" s="77"/>
      <c r="K28" s="77"/>
      <c r="L28" s="77"/>
      <c r="M28" s="77"/>
      <c r="N28" s="77"/>
      <c r="O28" s="77"/>
      <c r="P28" s="77"/>
      <c r="Q28" s="77"/>
      <c r="R28" s="77"/>
      <c r="S28" s="77"/>
      <c r="T28" s="77"/>
      <c r="U28" s="140"/>
      <c r="V28" s="140"/>
      <c r="W28" s="140"/>
      <c r="X28" s="140"/>
      <c r="Y28" s="140"/>
      <c r="Z28" s="140"/>
      <c r="AA28" s="140"/>
      <c r="AB28" s="140"/>
      <c r="AC28" s="140"/>
      <c r="AD28" s="140"/>
      <c r="AE28" s="140"/>
      <c r="AF28" s="140"/>
      <c r="AG28" s="140"/>
      <c r="AH28" s="140"/>
      <c r="AI28" s="140"/>
      <c r="AJ28"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28" s="123">
        <f>CLIN1_Material11[[#This Row],[Extended cost]]*$AP$2</f>
        <v>0</v>
      </c>
      <c r="AL28" s="7">
        <f>CLIN1_Material11[[#This Row],[Extended cost]]+CLIN1_Material11[[#This Row],[Profit]]</f>
        <v>0</v>
      </c>
      <c r="AM28" s="123"/>
    </row>
    <row r="29" spans="2:39" x14ac:dyDescent="0.25">
      <c r="B29" t="s">
        <v>994</v>
      </c>
      <c r="C29" t="s">
        <v>846</v>
      </c>
      <c r="D29" t="s">
        <v>847</v>
      </c>
      <c r="E29" s="120"/>
      <c r="F29" s="140"/>
      <c r="G29" s="77"/>
      <c r="H29" s="77"/>
      <c r="I29" s="77"/>
      <c r="J29" s="77"/>
      <c r="K29" s="77"/>
      <c r="L29" s="77"/>
      <c r="M29" s="77"/>
      <c r="N29" s="77"/>
      <c r="O29" s="77"/>
      <c r="P29" s="77"/>
      <c r="Q29" s="77"/>
      <c r="R29" s="77"/>
      <c r="S29" s="77"/>
      <c r="T29" s="77"/>
      <c r="U29" s="140"/>
      <c r="V29" s="140"/>
      <c r="W29" s="140"/>
      <c r="X29" s="140"/>
      <c r="Y29" s="140"/>
      <c r="Z29" s="140"/>
      <c r="AA29" s="140"/>
      <c r="AB29" s="140"/>
      <c r="AC29" s="140"/>
      <c r="AD29" s="140"/>
      <c r="AE29" s="140"/>
      <c r="AF29" s="140"/>
      <c r="AG29" s="140"/>
      <c r="AH29" s="140"/>
      <c r="AI29" s="140"/>
      <c r="AJ29"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29" s="123">
        <f>CLIN1_Material11[[#This Row],[Extended cost]]*$AP$2</f>
        <v>0</v>
      </c>
      <c r="AL29" s="7">
        <f>CLIN1_Material11[[#This Row],[Extended cost]]+CLIN1_Material11[[#This Row],[Profit]]</f>
        <v>0</v>
      </c>
      <c r="AM29" s="123"/>
    </row>
    <row r="30" spans="2:39" x14ac:dyDescent="0.25">
      <c r="B30" t="s">
        <v>995</v>
      </c>
      <c r="C30" t="s">
        <v>846</v>
      </c>
      <c r="D30" t="s">
        <v>847</v>
      </c>
      <c r="E30" s="120"/>
      <c r="F30" s="140"/>
      <c r="G30" s="77"/>
      <c r="H30" s="77"/>
      <c r="I30" s="77"/>
      <c r="J30" s="77"/>
      <c r="K30" s="77"/>
      <c r="L30" s="77"/>
      <c r="M30" s="77"/>
      <c r="N30" s="77"/>
      <c r="O30" s="77"/>
      <c r="P30" s="77"/>
      <c r="Q30" s="77"/>
      <c r="R30" s="77"/>
      <c r="S30" s="77"/>
      <c r="T30" s="77"/>
      <c r="U30" s="140"/>
      <c r="V30" s="140"/>
      <c r="W30" s="140"/>
      <c r="X30" s="140"/>
      <c r="Y30" s="140"/>
      <c r="Z30" s="140"/>
      <c r="AA30" s="140"/>
      <c r="AB30" s="140"/>
      <c r="AC30" s="140"/>
      <c r="AD30" s="140"/>
      <c r="AE30" s="140"/>
      <c r="AF30" s="140"/>
      <c r="AG30" s="140"/>
      <c r="AH30" s="140"/>
      <c r="AI30" s="140"/>
      <c r="AJ30"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30" s="123">
        <f>CLIN1_Material11[[#This Row],[Extended cost]]*$AP$2</f>
        <v>0</v>
      </c>
      <c r="AL30" s="7">
        <f>CLIN1_Material11[[#This Row],[Extended cost]]+CLIN1_Material11[[#This Row],[Profit]]</f>
        <v>0</v>
      </c>
      <c r="AM30" s="123"/>
    </row>
    <row r="31" spans="2:39" x14ac:dyDescent="0.25">
      <c r="B31" t="s">
        <v>996</v>
      </c>
      <c r="C31" t="s">
        <v>846</v>
      </c>
      <c r="D31" t="s">
        <v>847</v>
      </c>
      <c r="E31" s="120"/>
      <c r="F31" s="140"/>
      <c r="G31" s="77"/>
      <c r="H31" s="77"/>
      <c r="I31" s="77"/>
      <c r="J31" s="77"/>
      <c r="K31" s="77"/>
      <c r="L31" s="77"/>
      <c r="M31" s="77"/>
      <c r="N31" s="77"/>
      <c r="O31" s="77"/>
      <c r="P31" s="77"/>
      <c r="Q31" s="77"/>
      <c r="R31" s="77"/>
      <c r="S31" s="77"/>
      <c r="T31" s="77"/>
      <c r="U31" s="140"/>
      <c r="V31" s="140"/>
      <c r="W31" s="140"/>
      <c r="X31" s="140"/>
      <c r="Y31" s="140"/>
      <c r="Z31" s="140"/>
      <c r="AA31" s="140"/>
      <c r="AB31" s="140"/>
      <c r="AC31" s="140"/>
      <c r="AD31" s="140"/>
      <c r="AE31" s="140"/>
      <c r="AF31" s="140"/>
      <c r="AG31" s="140"/>
      <c r="AH31" s="140"/>
      <c r="AI31" s="140"/>
      <c r="AJ31"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31" s="123">
        <f>CLIN1_Material11[[#This Row],[Extended cost]]*$AP$2</f>
        <v>0</v>
      </c>
      <c r="AL31" s="7">
        <f>CLIN1_Material11[[#This Row],[Extended cost]]+CLIN1_Material11[[#This Row],[Profit]]</f>
        <v>0</v>
      </c>
      <c r="AM31" s="123"/>
    </row>
    <row r="32" spans="2:39" x14ac:dyDescent="0.25">
      <c r="B32" t="s">
        <v>997</v>
      </c>
      <c r="C32" t="s">
        <v>846</v>
      </c>
      <c r="D32" t="s">
        <v>847</v>
      </c>
      <c r="E32" s="120"/>
      <c r="F32" s="140"/>
      <c r="G32" s="77"/>
      <c r="H32" s="77"/>
      <c r="I32" s="77"/>
      <c r="J32" s="77"/>
      <c r="K32" s="77"/>
      <c r="L32" s="77"/>
      <c r="M32" s="77"/>
      <c r="N32" s="77"/>
      <c r="O32" s="77"/>
      <c r="P32" s="77"/>
      <c r="Q32" s="77"/>
      <c r="R32" s="77"/>
      <c r="S32" s="77"/>
      <c r="T32" s="77"/>
      <c r="U32" s="140"/>
      <c r="V32" s="140"/>
      <c r="W32" s="140"/>
      <c r="X32" s="140"/>
      <c r="Y32" s="140"/>
      <c r="Z32" s="140"/>
      <c r="AA32" s="140"/>
      <c r="AB32" s="140"/>
      <c r="AC32" s="140"/>
      <c r="AD32" s="140"/>
      <c r="AE32" s="140"/>
      <c r="AF32" s="140"/>
      <c r="AG32" s="140"/>
      <c r="AH32" s="140"/>
      <c r="AI32" s="140"/>
      <c r="AJ32"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32" s="123">
        <f>CLIN1_Material11[[#This Row],[Extended cost]]*$AP$2</f>
        <v>0</v>
      </c>
      <c r="AL32" s="7">
        <f>CLIN1_Material11[[#This Row],[Extended cost]]+CLIN1_Material11[[#This Row],[Profit]]</f>
        <v>0</v>
      </c>
      <c r="AM32" s="123"/>
    </row>
    <row r="33" spans="2:39" x14ac:dyDescent="0.25">
      <c r="B33" t="s">
        <v>998</v>
      </c>
      <c r="C33" t="s">
        <v>846</v>
      </c>
      <c r="D33" t="s">
        <v>847</v>
      </c>
      <c r="E33" s="120"/>
      <c r="F33" s="140"/>
      <c r="G33" s="77"/>
      <c r="H33" s="77"/>
      <c r="I33" s="77"/>
      <c r="J33" s="77"/>
      <c r="K33" s="77"/>
      <c r="L33" s="77"/>
      <c r="M33" s="77"/>
      <c r="N33" s="77"/>
      <c r="O33" s="77"/>
      <c r="P33" s="77"/>
      <c r="Q33" s="77"/>
      <c r="R33" s="77"/>
      <c r="S33" s="77"/>
      <c r="T33" s="77"/>
      <c r="U33" s="140"/>
      <c r="V33" s="140"/>
      <c r="W33" s="140"/>
      <c r="X33" s="140"/>
      <c r="Y33" s="140"/>
      <c r="Z33" s="140"/>
      <c r="AA33" s="140"/>
      <c r="AB33" s="140"/>
      <c r="AC33" s="140"/>
      <c r="AD33" s="140"/>
      <c r="AE33" s="140"/>
      <c r="AF33" s="140"/>
      <c r="AG33" s="140"/>
      <c r="AH33" s="140"/>
      <c r="AI33" s="140"/>
      <c r="AJ33"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33" s="123">
        <f>CLIN1_Material11[[#This Row],[Extended cost]]*$AP$2</f>
        <v>0</v>
      </c>
      <c r="AL33" s="7">
        <f>CLIN1_Material11[[#This Row],[Extended cost]]+CLIN1_Material11[[#This Row],[Profit]]</f>
        <v>0</v>
      </c>
      <c r="AM33" s="123"/>
    </row>
    <row r="34" spans="2:39" x14ac:dyDescent="0.25">
      <c r="B34" t="s">
        <v>999</v>
      </c>
      <c r="C34" t="s">
        <v>846</v>
      </c>
      <c r="D34" t="s">
        <v>847</v>
      </c>
      <c r="E34" s="120"/>
      <c r="F34" s="140"/>
      <c r="G34" s="77"/>
      <c r="H34" s="77"/>
      <c r="I34" s="77"/>
      <c r="J34" s="77"/>
      <c r="K34" s="77"/>
      <c r="L34" s="77"/>
      <c r="M34" s="77"/>
      <c r="N34" s="77"/>
      <c r="O34" s="77"/>
      <c r="P34" s="77"/>
      <c r="Q34" s="77"/>
      <c r="R34" s="77"/>
      <c r="S34" s="77"/>
      <c r="T34" s="77"/>
      <c r="U34" s="140"/>
      <c r="V34" s="140"/>
      <c r="W34" s="140"/>
      <c r="X34" s="140"/>
      <c r="Y34" s="140"/>
      <c r="Z34" s="140"/>
      <c r="AA34" s="140"/>
      <c r="AB34" s="140"/>
      <c r="AC34" s="140"/>
      <c r="AD34" s="140"/>
      <c r="AE34" s="140"/>
      <c r="AF34" s="140"/>
      <c r="AG34" s="140"/>
      <c r="AH34" s="140"/>
      <c r="AI34" s="140"/>
      <c r="AJ34"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34" s="123">
        <f>CLIN1_Material11[[#This Row],[Extended cost]]*$AP$2</f>
        <v>0</v>
      </c>
      <c r="AL34" s="7">
        <f>CLIN1_Material11[[#This Row],[Extended cost]]+CLIN1_Material11[[#This Row],[Profit]]</f>
        <v>0</v>
      </c>
      <c r="AM34" s="123"/>
    </row>
    <row r="35" spans="2:39" x14ac:dyDescent="0.25">
      <c r="B35" t="s">
        <v>1000</v>
      </c>
      <c r="C35" t="s">
        <v>846</v>
      </c>
      <c r="D35" t="s">
        <v>847</v>
      </c>
      <c r="E35" s="120"/>
      <c r="F35" s="140"/>
      <c r="G35" s="77"/>
      <c r="H35" s="77"/>
      <c r="I35" s="77"/>
      <c r="J35" s="77"/>
      <c r="K35" s="77"/>
      <c r="L35" s="77"/>
      <c r="M35" s="77"/>
      <c r="N35" s="77"/>
      <c r="O35" s="77"/>
      <c r="P35" s="77"/>
      <c r="Q35" s="77"/>
      <c r="R35" s="77"/>
      <c r="S35" s="77"/>
      <c r="T35" s="77"/>
      <c r="U35" s="140"/>
      <c r="V35" s="140"/>
      <c r="W35" s="140"/>
      <c r="X35" s="140"/>
      <c r="Y35" s="140"/>
      <c r="Z35" s="140"/>
      <c r="AA35" s="140"/>
      <c r="AB35" s="140"/>
      <c r="AC35" s="140"/>
      <c r="AD35" s="140"/>
      <c r="AE35" s="140"/>
      <c r="AF35" s="140"/>
      <c r="AG35" s="140"/>
      <c r="AH35" s="140"/>
      <c r="AI35" s="140"/>
      <c r="AJ35"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35" s="123">
        <f>CLIN1_Material11[[#This Row],[Extended cost]]*$AP$2</f>
        <v>0</v>
      </c>
      <c r="AL35" s="7">
        <f>CLIN1_Material11[[#This Row],[Extended cost]]+CLIN1_Material11[[#This Row],[Profit]]</f>
        <v>0</v>
      </c>
      <c r="AM35" s="123"/>
    </row>
    <row r="36" spans="2:39" x14ac:dyDescent="0.25">
      <c r="B36" t="s">
        <v>1001</v>
      </c>
      <c r="C36" t="s">
        <v>846</v>
      </c>
      <c r="D36" t="s">
        <v>847</v>
      </c>
      <c r="E36" s="120"/>
      <c r="F36" s="140"/>
      <c r="G36" s="77"/>
      <c r="H36" s="77"/>
      <c r="I36" s="77"/>
      <c r="J36" s="77"/>
      <c r="K36" s="77"/>
      <c r="L36" s="77"/>
      <c r="M36" s="77"/>
      <c r="N36" s="77"/>
      <c r="O36" s="77"/>
      <c r="P36" s="77"/>
      <c r="Q36" s="77"/>
      <c r="R36" s="77"/>
      <c r="S36" s="77"/>
      <c r="T36" s="77"/>
      <c r="U36" s="140"/>
      <c r="V36" s="140"/>
      <c r="W36" s="140"/>
      <c r="X36" s="140"/>
      <c r="Y36" s="140"/>
      <c r="Z36" s="140"/>
      <c r="AA36" s="140"/>
      <c r="AB36" s="140"/>
      <c r="AC36" s="140"/>
      <c r="AD36" s="140"/>
      <c r="AE36" s="140"/>
      <c r="AF36" s="140"/>
      <c r="AG36" s="140"/>
      <c r="AH36" s="140"/>
      <c r="AI36" s="140"/>
      <c r="AJ36"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36" s="123">
        <f>CLIN1_Material11[[#This Row],[Extended cost]]*$AP$2</f>
        <v>0</v>
      </c>
      <c r="AL36" s="7">
        <f>CLIN1_Material11[[#This Row],[Extended cost]]+CLIN1_Material11[[#This Row],[Profit]]</f>
        <v>0</v>
      </c>
      <c r="AM36" s="123"/>
    </row>
    <row r="37" spans="2:39" x14ac:dyDescent="0.25">
      <c r="B37" t="s">
        <v>1002</v>
      </c>
      <c r="C37" t="s">
        <v>846</v>
      </c>
      <c r="D37" t="s">
        <v>847</v>
      </c>
      <c r="E37" s="120"/>
      <c r="F37" s="140"/>
      <c r="G37" s="77"/>
      <c r="H37" s="77"/>
      <c r="I37" s="77"/>
      <c r="J37" s="77"/>
      <c r="K37" s="77"/>
      <c r="L37" s="77"/>
      <c r="M37" s="77"/>
      <c r="N37" s="77"/>
      <c r="O37" s="77"/>
      <c r="P37" s="77"/>
      <c r="Q37" s="77"/>
      <c r="R37" s="77"/>
      <c r="S37" s="77"/>
      <c r="T37" s="77"/>
      <c r="U37" s="140"/>
      <c r="V37" s="140"/>
      <c r="W37" s="140"/>
      <c r="X37" s="140"/>
      <c r="Y37" s="140"/>
      <c r="Z37" s="140"/>
      <c r="AA37" s="140"/>
      <c r="AB37" s="140"/>
      <c r="AC37" s="140"/>
      <c r="AD37" s="140"/>
      <c r="AE37" s="140"/>
      <c r="AF37" s="140"/>
      <c r="AG37" s="140"/>
      <c r="AH37" s="140"/>
      <c r="AI37" s="140"/>
      <c r="AJ37"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37" s="123">
        <f>CLIN1_Material11[[#This Row],[Extended cost]]*$AP$2</f>
        <v>0</v>
      </c>
      <c r="AL37" s="7">
        <f>CLIN1_Material11[[#This Row],[Extended cost]]+CLIN1_Material11[[#This Row],[Profit]]</f>
        <v>0</v>
      </c>
      <c r="AM37" s="123"/>
    </row>
    <row r="38" spans="2:39" x14ac:dyDescent="0.25">
      <c r="B38" t="s">
        <v>1003</v>
      </c>
      <c r="C38" t="s">
        <v>846</v>
      </c>
      <c r="D38" t="s">
        <v>847</v>
      </c>
      <c r="E38" s="120"/>
      <c r="F38" s="140"/>
      <c r="G38" s="77"/>
      <c r="H38" s="77"/>
      <c r="I38" s="77"/>
      <c r="J38" s="77"/>
      <c r="K38" s="77"/>
      <c r="L38" s="77"/>
      <c r="M38" s="77"/>
      <c r="N38" s="77"/>
      <c r="O38" s="77"/>
      <c r="P38" s="77"/>
      <c r="Q38" s="77"/>
      <c r="R38" s="77"/>
      <c r="S38" s="77"/>
      <c r="T38" s="77"/>
      <c r="U38" s="140"/>
      <c r="V38" s="140"/>
      <c r="W38" s="140"/>
      <c r="X38" s="140"/>
      <c r="Y38" s="140"/>
      <c r="Z38" s="140"/>
      <c r="AA38" s="140"/>
      <c r="AB38" s="140"/>
      <c r="AC38" s="140"/>
      <c r="AD38" s="140"/>
      <c r="AE38" s="140"/>
      <c r="AF38" s="140"/>
      <c r="AG38" s="140"/>
      <c r="AH38" s="140"/>
      <c r="AI38" s="140"/>
      <c r="AJ38"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38" s="123">
        <f>CLIN1_Material11[[#This Row],[Extended cost]]*$AP$2</f>
        <v>0</v>
      </c>
      <c r="AL38" s="7">
        <f>CLIN1_Material11[[#This Row],[Extended cost]]+CLIN1_Material11[[#This Row],[Profit]]</f>
        <v>0</v>
      </c>
      <c r="AM38" s="123"/>
    </row>
    <row r="39" spans="2:39" x14ac:dyDescent="0.25">
      <c r="B39" t="s">
        <v>1004</v>
      </c>
      <c r="C39" t="s">
        <v>846</v>
      </c>
      <c r="D39" t="s">
        <v>847</v>
      </c>
      <c r="E39" s="120"/>
      <c r="F39" s="140"/>
      <c r="G39" s="77"/>
      <c r="H39" s="77"/>
      <c r="I39" s="77"/>
      <c r="J39" s="77"/>
      <c r="K39" s="77"/>
      <c r="L39" s="77"/>
      <c r="M39" s="77"/>
      <c r="N39" s="77"/>
      <c r="O39" s="77"/>
      <c r="P39" s="77"/>
      <c r="Q39" s="77"/>
      <c r="R39" s="77"/>
      <c r="S39" s="77"/>
      <c r="T39" s="77"/>
      <c r="U39" s="140"/>
      <c r="V39" s="140"/>
      <c r="W39" s="140"/>
      <c r="X39" s="140"/>
      <c r="Y39" s="140"/>
      <c r="Z39" s="140"/>
      <c r="AA39" s="140"/>
      <c r="AB39" s="140"/>
      <c r="AC39" s="140"/>
      <c r="AD39" s="140"/>
      <c r="AE39" s="140"/>
      <c r="AF39" s="140"/>
      <c r="AG39" s="140"/>
      <c r="AH39" s="140"/>
      <c r="AI39" s="140"/>
      <c r="AJ39"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39" s="123">
        <f>CLIN1_Material11[[#This Row],[Extended cost]]*$AP$2</f>
        <v>0</v>
      </c>
      <c r="AL39" s="7">
        <f>CLIN1_Material11[[#This Row],[Extended cost]]+CLIN1_Material11[[#This Row],[Profit]]</f>
        <v>0</v>
      </c>
      <c r="AM39" s="123"/>
    </row>
    <row r="40" spans="2:39" x14ac:dyDescent="0.25">
      <c r="B40" t="s">
        <v>1005</v>
      </c>
      <c r="C40" t="s">
        <v>846</v>
      </c>
      <c r="D40" t="s">
        <v>847</v>
      </c>
      <c r="E40" s="120"/>
      <c r="F40" s="140"/>
      <c r="G40" s="77"/>
      <c r="H40" s="77"/>
      <c r="I40" s="77"/>
      <c r="J40" s="77"/>
      <c r="K40" s="77"/>
      <c r="L40" s="77"/>
      <c r="M40" s="77"/>
      <c r="N40" s="77"/>
      <c r="O40" s="77"/>
      <c r="P40" s="77"/>
      <c r="Q40" s="77"/>
      <c r="R40" s="77"/>
      <c r="S40" s="77"/>
      <c r="T40" s="77"/>
      <c r="U40" s="140"/>
      <c r="V40" s="140"/>
      <c r="W40" s="140"/>
      <c r="X40" s="140"/>
      <c r="Y40" s="140"/>
      <c r="Z40" s="140"/>
      <c r="AA40" s="140"/>
      <c r="AB40" s="140"/>
      <c r="AC40" s="140"/>
      <c r="AD40" s="140"/>
      <c r="AE40" s="140"/>
      <c r="AF40" s="140"/>
      <c r="AG40" s="140"/>
      <c r="AH40" s="140"/>
      <c r="AI40" s="140"/>
      <c r="AJ40"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40" s="123">
        <f>CLIN1_Material11[[#This Row],[Extended cost]]*$AP$2</f>
        <v>0</v>
      </c>
      <c r="AL40" s="7">
        <f>CLIN1_Material11[[#This Row],[Extended cost]]+CLIN1_Material11[[#This Row],[Profit]]</f>
        <v>0</v>
      </c>
      <c r="AM40" s="123"/>
    </row>
    <row r="41" spans="2:39" x14ac:dyDescent="0.25">
      <c r="B41" t="s">
        <v>1006</v>
      </c>
      <c r="C41" t="s">
        <v>846</v>
      </c>
      <c r="D41" t="s">
        <v>847</v>
      </c>
      <c r="E41" s="120"/>
      <c r="F41" s="140"/>
      <c r="G41" s="77"/>
      <c r="H41" s="77"/>
      <c r="I41" s="77"/>
      <c r="J41" s="77"/>
      <c r="K41" s="77"/>
      <c r="L41" s="77"/>
      <c r="M41" s="77"/>
      <c r="N41" s="77"/>
      <c r="O41" s="77"/>
      <c r="P41" s="77"/>
      <c r="Q41" s="77"/>
      <c r="R41" s="77"/>
      <c r="S41" s="77"/>
      <c r="T41" s="77"/>
      <c r="U41" s="140"/>
      <c r="V41" s="140"/>
      <c r="W41" s="140"/>
      <c r="X41" s="140"/>
      <c r="Y41" s="140"/>
      <c r="Z41" s="140"/>
      <c r="AA41" s="140"/>
      <c r="AB41" s="140"/>
      <c r="AC41" s="140"/>
      <c r="AD41" s="140"/>
      <c r="AE41" s="140"/>
      <c r="AF41" s="140"/>
      <c r="AG41" s="140"/>
      <c r="AH41" s="140"/>
      <c r="AI41" s="140"/>
      <c r="AJ41"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41" s="123">
        <f>CLIN1_Material11[[#This Row],[Extended cost]]*$AP$2</f>
        <v>0</v>
      </c>
      <c r="AL41" s="7">
        <f>CLIN1_Material11[[#This Row],[Extended cost]]+CLIN1_Material11[[#This Row],[Profit]]</f>
        <v>0</v>
      </c>
      <c r="AM41" s="123"/>
    </row>
    <row r="42" spans="2:39" x14ac:dyDescent="0.25">
      <c r="B42" t="s">
        <v>1007</v>
      </c>
      <c r="C42" t="s">
        <v>846</v>
      </c>
      <c r="D42" t="s">
        <v>847</v>
      </c>
      <c r="E42" s="120"/>
      <c r="F42" s="140"/>
      <c r="G42" s="77"/>
      <c r="H42" s="77"/>
      <c r="I42" s="77"/>
      <c r="J42" s="77"/>
      <c r="K42" s="77"/>
      <c r="L42" s="77"/>
      <c r="M42" s="77"/>
      <c r="N42" s="77"/>
      <c r="O42" s="77"/>
      <c r="P42" s="77"/>
      <c r="Q42" s="77"/>
      <c r="R42" s="77"/>
      <c r="S42" s="77"/>
      <c r="T42" s="77"/>
      <c r="U42" s="140"/>
      <c r="V42" s="140"/>
      <c r="W42" s="140"/>
      <c r="X42" s="140"/>
      <c r="Y42" s="140"/>
      <c r="Z42" s="140"/>
      <c r="AA42" s="140"/>
      <c r="AB42" s="140"/>
      <c r="AC42" s="140"/>
      <c r="AD42" s="140"/>
      <c r="AE42" s="140"/>
      <c r="AF42" s="140"/>
      <c r="AG42" s="140"/>
      <c r="AH42" s="140"/>
      <c r="AI42" s="140"/>
      <c r="AJ42"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42" s="123">
        <f>CLIN1_Material11[[#This Row],[Extended cost]]*$AP$2</f>
        <v>0</v>
      </c>
      <c r="AL42" s="7">
        <f>CLIN1_Material11[[#This Row],[Extended cost]]+CLIN1_Material11[[#This Row],[Profit]]</f>
        <v>0</v>
      </c>
      <c r="AM42" s="123"/>
    </row>
    <row r="43" spans="2:39" x14ac:dyDescent="0.25">
      <c r="B43" t="s">
        <v>1008</v>
      </c>
      <c r="C43" t="s">
        <v>846</v>
      </c>
      <c r="D43" t="s">
        <v>847</v>
      </c>
      <c r="E43" s="120"/>
      <c r="F43" s="140"/>
      <c r="G43" s="77"/>
      <c r="H43" s="77"/>
      <c r="I43" s="77"/>
      <c r="J43" s="77"/>
      <c r="K43" s="77"/>
      <c r="L43" s="77"/>
      <c r="M43" s="77"/>
      <c r="N43" s="77"/>
      <c r="O43" s="77"/>
      <c r="P43" s="77"/>
      <c r="Q43" s="77"/>
      <c r="R43" s="77"/>
      <c r="S43" s="77"/>
      <c r="T43" s="77"/>
      <c r="U43" s="140"/>
      <c r="V43" s="140"/>
      <c r="W43" s="140"/>
      <c r="X43" s="140"/>
      <c r="Y43" s="140"/>
      <c r="Z43" s="140"/>
      <c r="AA43" s="140"/>
      <c r="AB43" s="140"/>
      <c r="AC43" s="140"/>
      <c r="AD43" s="140"/>
      <c r="AE43" s="140"/>
      <c r="AF43" s="140"/>
      <c r="AG43" s="140"/>
      <c r="AH43" s="140"/>
      <c r="AI43" s="140"/>
      <c r="AJ43"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43" s="123">
        <f>CLIN1_Material11[[#This Row],[Extended cost]]*$AP$2</f>
        <v>0</v>
      </c>
      <c r="AL43" s="7">
        <f>CLIN1_Material11[[#This Row],[Extended cost]]+CLIN1_Material11[[#This Row],[Profit]]</f>
        <v>0</v>
      </c>
      <c r="AM43" s="123"/>
    </row>
    <row r="44" spans="2:39" x14ac:dyDescent="0.25">
      <c r="B44" t="s">
        <v>1009</v>
      </c>
      <c r="C44" t="s">
        <v>846</v>
      </c>
      <c r="D44" t="s">
        <v>847</v>
      </c>
      <c r="E44" s="120"/>
      <c r="F44" s="140"/>
      <c r="G44" s="77"/>
      <c r="H44" s="77"/>
      <c r="I44" s="77"/>
      <c r="J44" s="77"/>
      <c r="K44" s="77"/>
      <c r="L44" s="77"/>
      <c r="M44" s="77"/>
      <c r="N44" s="77"/>
      <c r="O44" s="77"/>
      <c r="P44" s="77"/>
      <c r="Q44" s="77"/>
      <c r="R44" s="77"/>
      <c r="S44" s="77"/>
      <c r="T44" s="77"/>
      <c r="U44" s="140"/>
      <c r="V44" s="140"/>
      <c r="W44" s="140"/>
      <c r="X44" s="140"/>
      <c r="Y44" s="140"/>
      <c r="Z44" s="140"/>
      <c r="AA44" s="140"/>
      <c r="AB44" s="140"/>
      <c r="AC44" s="140"/>
      <c r="AD44" s="140"/>
      <c r="AE44" s="140"/>
      <c r="AF44" s="140"/>
      <c r="AG44" s="140"/>
      <c r="AH44" s="140"/>
      <c r="AI44" s="140"/>
      <c r="AJ44"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44" s="123">
        <f>CLIN1_Material11[[#This Row],[Extended cost]]*$AP$2</f>
        <v>0</v>
      </c>
      <c r="AL44" s="7">
        <f>CLIN1_Material11[[#This Row],[Extended cost]]+CLIN1_Material11[[#This Row],[Profit]]</f>
        <v>0</v>
      </c>
      <c r="AM44" s="123"/>
    </row>
    <row r="45" spans="2:39" x14ac:dyDescent="0.25">
      <c r="B45" t="s">
        <v>1010</v>
      </c>
      <c r="C45" t="s">
        <v>846</v>
      </c>
      <c r="D45" t="s">
        <v>847</v>
      </c>
      <c r="E45" s="120"/>
      <c r="F45" s="140"/>
      <c r="G45" s="77"/>
      <c r="H45" s="77"/>
      <c r="I45" s="77"/>
      <c r="J45" s="77"/>
      <c r="K45" s="77"/>
      <c r="L45" s="77"/>
      <c r="M45" s="77"/>
      <c r="N45" s="77"/>
      <c r="O45" s="77"/>
      <c r="P45" s="77"/>
      <c r="Q45" s="77"/>
      <c r="R45" s="77"/>
      <c r="S45" s="77"/>
      <c r="T45" s="77"/>
      <c r="U45" s="140"/>
      <c r="V45" s="140"/>
      <c r="W45" s="140"/>
      <c r="X45" s="140"/>
      <c r="Y45" s="140"/>
      <c r="Z45" s="140"/>
      <c r="AA45" s="140"/>
      <c r="AB45" s="140"/>
      <c r="AC45" s="140"/>
      <c r="AD45" s="140"/>
      <c r="AE45" s="140"/>
      <c r="AF45" s="140"/>
      <c r="AG45" s="140"/>
      <c r="AH45" s="140"/>
      <c r="AI45" s="140"/>
      <c r="AJ45"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45" s="123">
        <f>CLIN1_Material11[[#This Row],[Extended cost]]*$AP$2</f>
        <v>0</v>
      </c>
      <c r="AL45" s="7">
        <f>CLIN1_Material11[[#This Row],[Extended cost]]+CLIN1_Material11[[#This Row],[Profit]]</f>
        <v>0</v>
      </c>
      <c r="AM45" s="123"/>
    </row>
    <row r="46" spans="2:39" x14ac:dyDescent="0.25">
      <c r="B46" t="s">
        <v>1011</v>
      </c>
      <c r="C46" t="s">
        <v>846</v>
      </c>
      <c r="D46" t="s">
        <v>847</v>
      </c>
      <c r="E46" s="120"/>
      <c r="F46" s="140"/>
      <c r="G46" s="77"/>
      <c r="H46" s="77"/>
      <c r="I46" s="77"/>
      <c r="J46" s="77"/>
      <c r="K46" s="77"/>
      <c r="L46" s="77"/>
      <c r="M46" s="77"/>
      <c r="N46" s="77"/>
      <c r="O46" s="77"/>
      <c r="P46" s="77"/>
      <c r="Q46" s="77"/>
      <c r="R46" s="77"/>
      <c r="S46" s="77"/>
      <c r="T46" s="77"/>
      <c r="U46" s="140"/>
      <c r="V46" s="140"/>
      <c r="W46" s="140"/>
      <c r="X46" s="140"/>
      <c r="Y46" s="140"/>
      <c r="Z46" s="140"/>
      <c r="AA46" s="140"/>
      <c r="AB46" s="140"/>
      <c r="AC46" s="140"/>
      <c r="AD46" s="140"/>
      <c r="AE46" s="140"/>
      <c r="AF46" s="140"/>
      <c r="AG46" s="140"/>
      <c r="AH46" s="140"/>
      <c r="AI46" s="140"/>
      <c r="AJ46"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46" s="123">
        <f>CLIN1_Material11[[#This Row],[Extended cost]]*$AP$2</f>
        <v>0</v>
      </c>
      <c r="AL46" s="7">
        <f>CLIN1_Material11[[#This Row],[Extended cost]]+CLIN1_Material11[[#This Row],[Profit]]</f>
        <v>0</v>
      </c>
      <c r="AM46" s="123"/>
    </row>
    <row r="47" spans="2:39" x14ac:dyDescent="0.25">
      <c r="B47" t="s">
        <v>1012</v>
      </c>
      <c r="C47" t="s">
        <v>846</v>
      </c>
      <c r="D47" t="s">
        <v>847</v>
      </c>
      <c r="E47" s="120"/>
      <c r="F47" s="140"/>
      <c r="G47" s="77"/>
      <c r="H47" s="77"/>
      <c r="I47" s="77"/>
      <c r="J47" s="77"/>
      <c r="K47" s="77"/>
      <c r="L47" s="77"/>
      <c r="M47" s="77"/>
      <c r="N47" s="77"/>
      <c r="O47" s="77"/>
      <c r="P47" s="77"/>
      <c r="Q47" s="77"/>
      <c r="R47" s="77"/>
      <c r="S47" s="77"/>
      <c r="T47" s="77"/>
      <c r="U47" s="140"/>
      <c r="V47" s="140"/>
      <c r="W47" s="140"/>
      <c r="X47" s="140"/>
      <c r="Y47" s="140"/>
      <c r="Z47" s="140"/>
      <c r="AA47" s="140"/>
      <c r="AB47" s="140"/>
      <c r="AC47" s="140"/>
      <c r="AD47" s="140"/>
      <c r="AE47" s="140"/>
      <c r="AF47" s="140"/>
      <c r="AG47" s="140"/>
      <c r="AH47" s="140"/>
      <c r="AI47" s="140"/>
      <c r="AJ47"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47" s="123">
        <f>CLIN1_Material11[[#This Row],[Extended cost]]*$AP$2</f>
        <v>0</v>
      </c>
      <c r="AL47" s="7">
        <f>CLIN1_Material11[[#This Row],[Extended cost]]+CLIN1_Material11[[#This Row],[Profit]]</f>
        <v>0</v>
      </c>
      <c r="AM47" s="123"/>
    </row>
    <row r="48" spans="2:39" x14ac:dyDescent="0.25">
      <c r="B48" t="s">
        <v>1013</v>
      </c>
      <c r="C48" t="s">
        <v>846</v>
      </c>
      <c r="D48" t="s">
        <v>847</v>
      </c>
      <c r="E48" s="120"/>
      <c r="F48" s="140"/>
      <c r="G48" s="77"/>
      <c r="H48" s="77"/>
      <c r="I48" s="77"/>
      <c r="J48" s="77"/>
      <c r="K48" s="77"/>
      <c r="L48" s="77"/>
      <c r="M48" s="77"/>
      <c r="N48" s="77"/>
      <c r="O48" s="77"/>
      <c r="P48" s="77"/>
      <c r="Q48" s="77"/>
      <c r="R48" s="77"/>
      <c r="S48" s="77"/>
      <c r="T48" s="77"/>
      <c r="U48" s="140"/>
      <c r="V48" s="140"/>
      <c r="W48" s="140"/>
      <c r="X48" s="140"/>
      <c r="Y48" s="140"/>
      <c r="Z48" s="140"/>
      <c r="AA48" s="140"/>
      <c r="AB48" s="140"/>
      <c r="AC48" s="140"/>
      <c r="AD48" s="140"/>
      <c r="AE48" s="140"/>
      <c r="AF48" s="140"/>
      <c r="AG48" s="140"/>
      <c r="AH48" s="140"/>
      <c r="AI48" s="140"/>
      <c r="AJ48"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48" s="123">
        <f>CLIN1_Material11[[#This Row],[Extended cost]]*$AP$2</f>
        <v>0</v>
      </c>
      <c r="AL48" s="7">
        <f>CLIN1_Material11[[#This Row],[Extended cost]]+CLIN1_Material11[[#This Row],[Profit]]</f>
        <v>0</v>
      </c>
      <c r="AM48" s="123"/>
    </row>
    <row r="49" spans="2:39" x14ac:dyDescent="0.25">
      <c r="B49" t="s">
        <v>1014</v>
      </c>
      <c r="C49" t="s">
        <v>846</v>
      </c>
      <c r="D49" t="s">
        <v>847</v>
      </c>
      <c r="E49" s="120"/>
      <c r="F49" s="140"/>
      <c r="G49" s="77"/>
      <c r="H49" s="77"/>
      <c r="I49" s="77"/>
      <c r="J49" s="77"/>
      <c r="K49" s="77"/>
      <c r="L49" s="77"/>
      <c r="M49" s="77"/>
      <c r="N49" s="77"/>
      <c r="O49" s="77"/>
      <c r="P49" s="77"/>
      <c r="Q49" s="77"/>
      <c r="R49" s="77"/>
      <c r="S49" s="77"/>
      <c r="T49" s="77"/>
      <c r="U49" s="140"/>
      <c r="V49" s="140"/>
      <c r="W49" s="140"/>
      <c r="X49" s="140"/>
      <c r="Y49" s="140"/>
      <c r="Z49" s="140"/>
      <c r="AA49" s="140"/>
      <c r="AB49" s="140"/>
      <c r="AC49" s="140"/>
      <c r="AD49" s="140"/>
      <c r="AE49" s="140"/>
      <c r="AF49" s="140"/>
      <c r="AG49" s="140"/>
      <c r="AH49" s="140"/>
      <c r="AI49" s="140"/>
      <c r="AJ49"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49" s="123">
        <f>CLIN1_Material11[[#This Row],[Extended cost]]*$AP$2</f>
        <v>0</v>
      </c>
      <c r="AL49" s="7">
        <f>CLIN1_Material11[[#This Row],[Extended cost]]+CLIN1_Material11[[#This Row],[Profit]]</f>
        <v>0</v>
      </c>
      <c r="AM49" s="123"/>
    </row>
    <row r="50" spans="2:39" x14ac:dyDescent="0.25">
      <c r="B50" t="s">
        <v>1015</v>
      </c>
      <c r="C50" t="s">
        <v>846</v>
      </c>
      <c r="D50" t="s">
        <v>847</v>
      </c>
      <c r="E50" s="120"/>
      <c r="F50" s="140"/>
      <c r="G50" s="77"/>
      <c r="H50" s="77"/>
      <c r="I50" s="77"/>
      <c r="J50" s="77"/>
      <c r="K50" s="77"/>
      <c r="L50" s="77"/>
      <c r="M50" s="77"/>
      <c r="N50" s="77"/>
      <c r="O50" s="77"/>
      <c r="P50" s="77"/>
      <c r="Q50" s="77"/>
      <c r="R50" s="77"/>
      <c r="S50" s="77"/>
      <c r="T50" s="77"/>
      <c r="U50" s="140"/>
      <c r="V50" s="140"/>
      <c r="W50" s="140"/>
      <c r="X50" s="140"/>
      <c r="Y50" s="140"/>
      <c r="Z50" s="140"/>
      <c r="AA50" s="140"/>
      <c r="AB50" s="140"/>
      <c r="AC50" s="140"/>
      <c r="AD50" s="140"/>
      <c r="AE50" s="140"/>
      <c r="AF50" s="140"/>
      <c r="AG50" s="140"/>
      <c r="AH50" s="140"/>
      <c r="AI50" s="140"/>
      <c r="AJ50"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50" s="123">
        <f>CLIN1_Material11[[#This Row],[Extended cost]]*$AP$2</f>
        <v>0</v>
      </c>
      <c r="AL50" s="7">
        <f>CLIN1_Material11[[#This Row],[Extended cost]]+CLIN1_Material11[[#This Row],[Profit]]</f>
        <v>0</v>
      </c>
      <c r="AM50" s="123"/>
    </row>
    <row r="51" spans="2:39" x14ac:dyDescent="0.25">
      <c r="B51" t="s">
        <v>1016</v>
      </c>
      <c r="C51" t="s">
        <v>846</v>
      </c>
      <c r="D51" t="s">
        <v>847</v>
      </c>
      <c r="E51" s="120"/>
      <c r="F51" s="140"/>
      <c r="G51" s="77"/>
      <c r="H51" s="77"/>
      <c r="I51" s="77"/>
      <c r="J51" s="77"/>
      <c r="K51" s="77"/>
      <c r="L51" s="77"/>
      <c r="M51" s="77"/>
      <c r="N51" s="77"/>
      <c r="O51" s="77"/>
      <c r="P51" s="77"/>
      <c r="Q51" s="77"/>
      <c r="R51" s="77"/>
      <c r="S51" s="77"/>
      <c r="T51" s="77"/>
      <c r="U51" s="140"/>
      <c r="V51" s="140"/>
      <c r="W51" s="140"/>
      <c r="X51" s="140"/>
      <c r="Y51" s="140"/>
      <c r="Z51" s="140"/>
      <c r="AA51" s="140"/>
      <c r="AB51" s="140"/>
      <c r="AC51" s="140"/>
      <c r="AD51" s="140"/>
      <c r="AE51" s="140"/>
      <c r="AF51" s="140"/>
      <c r="AG51" s="140"/>
      <c r="AH51" s="140"/>
      <c r="AI51" s="140"/>
      <c r="AJ51"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51" s="123">
        <f>CLIN1_Material11[[#This Row],[Extended cost]]*$AP$2</f>
        <v>0</v>
      </c>
      <c r="AL51" s="7">
        <f>CLIN1_Material11[[#This Row],[Extended cost]]+CLIN1_Material11[[#This Row],[Profit]]</f>
        <v>0</v>
      </c>
      <c r="AM51" s="123"/>
    </row>
    <row r="52" spans="2:39" x14ac:dyDescent="0.25">
      <c r="B52" t="s">
        <v>1017</v>
      </c>
      <c r="C52" t="s">
        <v>846</v>
      </c>
      <c r="D52" t="s">
        <v>847</v>
      </c>
      <c r="E52" s="120"/>
      <c r="F52" s="140"/>
      <c r="G52" s="77"/>
      <c r="H52" s="77"/>
      <c r="I52" s="77"/>
      <c r="J52" s="77"/>
      <c r="K52" s="77"/>
      <c r="L52" s="77"/>
      <c r="M52" s="77"/>
      <c r="N52" s="77"/>
      <c r="O52" s="77"/>
      <c r="P52" s="77"/>
      <c r="Q52" s="77"/>
      <c r="R52" s="77"/>
      <c r="S52" s="77"/>
      <c r="T52" s="77"/>
      <c r="U52" s="140"/>
      <c r="V52" s="140"/>
      <c r="W52" s="140"/>
      <c r="X52" s="140"/>
      <c r="Y52" s="140"/>
      <c r="Z52" s="140"/>
      <c r="AA52" s="140"/>
      <c r="AB52" s="140"/>
      <c r="AC52" s="140"/>
      <c r="AD52" s="140"/>
      <c r="AE52" s="140"/>
      <c r="AF52" s="140"/>
      <c r="AG52" s="140"/>
      <c r="AH52" s="140"/>
      <c r="AI52" s="140"/>
      <c r="AJ52"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52" s="123">
        <f>CLIN1_Material11[[#This Row],[Extended cost]]*$AP$2</f>
        <v>0</v>
      </c>
      <c r="AL52" s="7">
        <f>CLIN1_Material11[[#This Row],[Extended cost]]+CLIN1_Material11[[#This Row],[Profit]]</f>
        <v>0</v>
      </c>
      <c r="AM52" s="123"/>
    </row>
    <row r="53" spans="2:39" x14ac:dyDescent="0.25">
      <c r="B53" t="s">
        <v>932</v>
      </c>
      <c r="C53" t="s">
        <v>846</v>
      </c>
      <c r="D53" t="s">
        <v>847</v>
      </c>
      <c r="E53" s="120"/>
      <c r="F53" s="140"/>
      <c r="G53" s="77"/>
      <c r="H53" s="77"/>
      <c r="I53" s="77"/>
      <c r="J53" s="77"/>
      <c r="K53" s="77"/>
      <c r="L53" s="77"/>
      <c r="M53" s="77"/>
      <c r="N53" s="77"/>
      <c r="O53" s="77"/>
      <c r="P53" s="77"/>
      <c r="Q53" s="77"/>
      <c r="R53" s="77"/>
      <c r="S53" s="77"/>
      <c r="T53" s="77"/>
      <c r="U53" s="140"/>
      <c r="V53" s="140"/>
      <c r="W53" s="140"/>
      <c r="X53" s="140"/>
      <c r="Y53" s="140"/>
      <c r="Z53" s="140"/>
      <c r="AA53" s="140"/>
      <c r="AB53" s="140"/>
      <c r="AC53" s="140"/>
      <c r="AD53" s="140"/>
      <c r="AE53" s="140"/>
      <c r="AF53" s="140"/>
      <c r="AG53" s="140"/>
      <c r="AH53" s="140"/>
      <c r="AI53" s="140"/>
      <c r="AJ53"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53" s="123">
        <f>CLIN1_Material11[[#This Row],[Extended cost]]*$AP$2</f>
        <v>0</v>
      </c>
      <c r="AL53" s="7">
        <f>CLIN1_Material11[[#This Row],[Extended cost]]+CLIN1_Material11[[#This Row],[Profit]]</f>
        <v>0</v>
      </c>
      <c r="AM53" s="123"/>
    </row>
    <row r="54" spans="2:39" x14ac:dyDescent="0.25">
      <c r="B54" t="s">
        <v>933</v>
      </c>
      <c r="C54" t="s">
        <v>846</v>
      </c>
      <c r="D54" t="s">
        <v>847</v>
      </c>
      <c r="E54" s="120"/>
      <c r="F54" s="140"/>
      <c r="G54" s="77"/>
      <c r="H54" s="77"/>
      <c r="I54" s="77"/>
      <c r="J54" s="77"/>
      <c r="K54" s="77"/>
      <c r="L54" s="77"/>
      <c r="M54" s="77"/>
      <c r="N54" s="77"/>
      <c r="O54" s="77"/>
      <c r="P54" s="77"/>
      <c r="Q54" s="77"/>
      <c r="R54" s="77"/>
      <c r="S54" s="77"/>
      <c r="T54" s="77"/>
      <c r="U54" s="140"/>
      <c r="V54" s="140"/>
      <c r="W54" s="140"/>
      <c r="X54" s="140"/>
      <c r="Y54" s="140"/>
      <c r="Z54" s="140"/>
      <c r="AA54" s="140"/>
      <c r="AB54" s="140"/>
      <c r="AC54" s="140"/>
      <c r="AD54" s="140"/>
      <c r="AE54" s="140"/>
      <c r="AF54" s="140"/>
      <c r="AG54" s="140"/>
      <c r="AH54" s="140"/>
      <c r="AI54" s="140"/>
      <c r="AJ54"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54" s="123">
        <f>CLIN1_Material11[[#This Row],[Extended cost]]*$AP$2</f>
        <v>0</v>
      </c>
      <c r="AL54" s="7">
        <f>CLIN1_Material11[[#This Row],[Extended cost]]+CLIN1_Material11[[#This Row],[Profit]]</f>
        <v>0</v>
      </c>
      <c r="AM54" s="123"/>
    </row>
    <row r="55" spans="2:39" x14ac:dyDescent="0.25">
      <c r="B55" t="s">
        <v>934</v>
      </c>
      <c r="C55" t="s">
        <v>846</v>
      </c>
      <c r="D55" t="s">
        <v>847</v>
      </c>
      <c r="E55" s="120"/>
      <c r="F55" s="140"/>
      <c r="G55" s="77"/>
      <c r="H55" s="77"/>
      <c r="I55" s="77"/>
      <c r="J55" s="77"/>
      <c r="K55" s="77"/>
      <c r="L55" s="77"/>
      <c r="M55" s="77"/>
      <c r="N55" s="77"/>
      <c r="O55" s="77"/>
      <c r="P55" s="77"/>
      <c r="Q55" s="77"/>
      <c r="R55" s="77"/>
      <c r="S55" s="77"/>
      <c r="T55" s="77"/>
      <c r="U55" s="140"/>
      <c r="V55" s="140"/>
      <c r="W55" s="140"/>
      <c r="X55" s="140"/>
      <c r="Y55" s="140"/>
      <c r="Z55" s="140"/>
      <c r="AA55" s="140"/>
      <c r="AB55" s="140"/>
      <c r="AC55" s="140"/>
      <c r="AD55" s="140"/>
      <c r="AE55" s="140"/>
      <c r="AF55" s="140"/>
      <c r="AG55" s="140"/>
      <c r="AH55" s="140"/>
      <c r="AI55" s="140"/>
      <c r="AJ55"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55" s="123">
        <f>CLIN1_Material11[[#This Row],[Extended cost]]*$AP$2</f>
        <v>0</v>
      </c>
      <c r="AL55" s="7">
        <f>CLIN1_Material11[[#This Row],[Extended cost]]+CLIN1_Material11[[#This Row],[Profit]]</f>
        <v>0</v>
      </c>
      <c r="AM55" s="123"/>
    </row>
    <row r="56" spans="2:39" x14ac:dyDescent="0.25">
      <c r="B56" t="s">
        <v>1018</v>
      </c>
      <c r="C56" t="s">
        <v>846</v>
      </c>
      <c r="D56" t="s">
        <v>847</v>
      </c>
      <c r="E56" s="120"/>
      <c r="F56" s="140"/>
      <c r="G56" s="77"/>
      <c r="H56" s="77"/>
      <c r="I56" s="77"/>
      <c r="J56" s="77"/>
      <c r="K56" s="77"/>
      <c r="L56" s="77"/>
      <c r="M56" s="77"/>
      <c r="N56" s="77"/>
      <c r="O56" s="77"/>
      <c r="P56" s="77"/>
      <c r="Q56" s="77"/>
      <c r="R56" s="77"/>
      <c r="S56" s="77"/>
      <c r="T56" s="77"/>
      <c r="U56" s="140"/>
      <c r="V56" s="140"/>
      <c r="W56" s="140"/>
      <c r="X56" s="140"/>
      <c r="Y56" s="140"/>
      <c r="Z56" s="140"/>
      <c r="AA56" s="140"/>
      <c r="AB56" s="140"/>
      <c r="AC56" s="140"/>
      <c r="AD56" s="140"/>
      <c r="AE56" s="140"/>
      <c r="AF56" s="140"/>
      <c r="AG56" s="140"/>
      <c r="AH56" s="140"/>
      <c r="AI56" s="140"/>
      <c r="AJ56"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56" s="123">
        <f>CLIN1_Material11[[#This Row],[Extended cost]]*$AP$2</f>
        <v>0</v>
      </c>
      <c r="AL56" s="7">
        <f>CLIN1_Material11[[#This Row],[Extended cost]]+CLIN1_Material11[[#This Row],[Profit]]</f>
        <v>0</v>
      </c>
      <c r="AM56" s="123"/>
    </row>
    <row r="57" spans="2:39" x14ac:dyDescent="0.25">
      <c r="B57" t="s">
        <v>1019</v>
      </c>
      <c r="C57" t="s">
        <v>846</v>
      </c>
      <c r="D57" t="s">
        <v>847</v>
      </c>
      <c r="E57" s="120"/>
      <c r="F57" s="140"/>
      <c r="G57" s="77"/>
      <c r="H57" s="77"/>
      <c r="I57" s="77"/>
      <c r="J57" s="77"/>
      <c r="K57" s="77"/>
      <c r="L57" s="77"/>
      <c r="M57" s="77"/>
      <c r="N57" s="77"/>
      <c r="O57" s="77"/>
      <c r="P57" s="77"/>
      <c r="Q57" s="77"/>
      <c r="R57" s="77"/>
      <c r="S57" s="77"/>
      <c r="T57" s="77"/>
      <c r="U57" s="140"/>
      <c r="V57" s="140"/>
      <c r="W57" s="140"/>
      <c r="X57" s="140"/>
      <c r="Y57" s="140"/>
      <c r="Z57" s="140"/>
      <c r="AA57" s="140"/>
      <c r="AB57" s="140"/>
      <c r="AC57" s="140"/>
      <c r="AD57" s="140"/>
      <c r="AE57" s="140"/>
      <c r="AF57" s="140"/>
      <c r="AG57" s="140"/>
      <c r="AH57" s="140"/>
      <c r="AI57" s="140"/>
      <c r="AJ57"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57" s="123">
        <f>CLIN1_Material11[[#This Row],[Extended cost]]*$AP$2</f>
        <v>0</v>
      </c>
      <c r="AL57" s="7">
        <f>CLIN1_Material11[[#This Row],[Extended cost]]+CLIN1_Material11[[#This Row],[Profit]]</f>
        <v>0</v>
      </c>
      <c r="AM57" s="123"/>
    </row>
    <row r="58" spans="2:39" x14ac:dyDescent="0.25">
      <c r="B58" t="s">
        <v>765</v>
      </c>
      <c r="C58" t="s">
        <v>846</v>
      </c>
      <c r="D58" t="s">
        <v>847</v>
      </c>
      <c r="E58" s="120"/>
      <c r="F58" s="140"/>
      <c r="G58" s="77"/>
      <c r="H58" s="77"/>
      <c r="I58" s="77"/>
      <c r="J58" s="77"/>
      <c r="K58" s="77"/>
      <c r="L58" s="77"/>
      <c r="M58" s="77"/>
      <c r="N58" s="77"/>
      <c r="O58" s="77"/>
      <c r="P58" s="77"/>
      <c r="Q58" s="77"/>
      <c r="R58" s="77"/>
      <c r="S58" s="77"/>
      <c r="T58" s="77"/>
      <c r="U58" s="140"/>
      <c r="V58" s="140"/>
      <c r="W58" s="140"/>
      <c r="X58" s="140"/>
      <c r="Y58" s="140"/>
      <c r="Z58" s="140"/>
      <c r="AA58" s="140"/>
      <c r="AB58" s="140"/>
      <c r="AC58" s="140"/>
      <c r="AD58" s="140"/>
      <c r="AE58" s="140"/>
      <c r="AF58" s="140"/>
      <c r="AG58" s="140"/>
      <c r="AH58" s="140"/>
      <c r="AI58" s="140"/>
      <c r="AJ58"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58" s="123">
        <f>CLIN1_Material11[[#This Row],[Extended cost]]*$AP$2</f>
        <v>0</v>
      </c>
      <c r="AL58" s="7">
        <f>CLIN1_Material11[[#This Row],[Extended cost]]+CLIN1_Material11[[#This Row],[Profit]]</f>
        <v>0</v>
      </c>
      <c r="AM58" s="123"/>
    </row>
    <row r="59" spans="2:39" x14ac:dyDescent="0.25">
      <c r="B59" t="s">
        <v>766</v>
      </c>
      <c r="C59" t="s">
        <v>846</v>
      </c>
      <c r="D59" t="s">
        <v>847</v>
      </c>
      <c r="E59" s="120"/>
      <c r="F59" s="140"/>
      <c r="G59" s="77"/>
      <c r="H59" s="77"/>
      <c r="I59" s="77"/>
      <c r="J59" s="77"/>
      <c r="K59" s="77"/>
      <c r="L59" s="77"/>
      <c r="M59" s="77"/>
      <c r="N59" s="77"/>
      <c r="O59" s="77"/>
      <c r="P59" s="77"/>
      <c r="Q59" s="77"/>
      <c r="R59" s="77"/>
      <c r="S59" s="77"/>
      <c r="T59" s="77"/>
      <c r="U59" s="140"/>
      <c r="V59" s="140"/>
      <c r="W59" s="140"/>
      <c r="X59" s="140"/>
      <c r="Y59" s="140"/>
      <c r="Z59" s="140"/>
      <c r="AA59" s="140"/>
      <c r="AB59" s="140"/>
      <c r="AC59" s="140"/>
      <c r="AD59" s="140"/>
      <c r="AE59" s="140"/>
      <c r="AF59" s="140"/>
      <c r="AG59" s="140"/>
      <c r="AH59" s="140"/>
      <c r="AI59" s="140"/>
      <c r="AJ59"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59" s="123">
        <f>CLIN1_Material11[[#This Row],[Extended cost]]*$AP$2</f>
        <v>0</v>
      </c>
      <c r="AL59" s="7">
        <f>CLIN1_Material11[[#This Row],[Extended cost]]+CLIN1_Material11[[#This Row],[Profit]]</f>
        <v>0</v>
      </c>
      <c r="AM59" s="123"/>
    </row>
    <row r="60" spans="2:39" x14ac:dyDescent="0.25">
      <c r="B60" t="s">
        <v>767</v>
      </c>
      <c r="C60" t="s">
        <v>846</v>
      </c>
      <c r="D60" t="s">
        <v>847</v>
      </c>
      <c r="E60" s="120"/>
      <c r="F60" s="140"/>
      <c r="G60" s="77"/>
      <c r="H60" s="77"/>
      <c r="I60" s="77"/>
      <c r="J60" s="77"/>
      <c r="K60" s="77"/>
      <c r="L60" s="77"/>
      <c r="M60" s="77"/>
      <c r="N60" s="77"/>
      <c r="O60" s="77"/>
      <c r="P60" s="77"/>
      <c r="Q60" s="77"/>
      <c r="R60" s="77"/>
      <c r="S60" s="77"/>
      <c r="T60" s="77"/>
      <c r="U60" s="140"/>
      <c r="V60" s="140"/>
      <c r="W60" s="140"/>
      <c r="X60" s="140"/>
      <c r="Y60" s="140"/>
      <c r="Z60" s="140"/>
      <c r="AA60" s="140"/>
      <c r="AB60" s="140"/>
      <c r="AC60" s="140"/>
      <c r="AD60" s="140"/>
      <c r="AE60" s="140"/>
      <c r="AF60" s="140"/>
      <c r="AG60" s="140"/>
      <c r="AH60" s="140"/>
      <c r="AI60" s="140"/>
      <c r="AJ60"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60" s="123">
        <f>CLIN1_Material11[[#This Row],[Extended cost]]*$AP$2</f>
        <v>0</v>
      </c>
      <c r="AL60" s="7">
        <f>CLIN1_Material11[[#This Row],[Extended cost]]+CLIN1_Material11[[#This Row],[Profit]]</f>
        <v>0</v>
      </c>
      <c r="AM60" s="123"/>
    </row>
    <row r="61" spans="2:39" x14ac:dyDescent="0.25">
      <c r="B61" t="s">
        <v>768</v>
      </c>
      <c r="C61" t="s">
        <v>846</v>
      </c>
      <c r="D61" t="s">
        <v>847</v>
      </c>
      <c r="E61" s="120"/>
      <c r="F61" s="140"/>
      <c r="G61" s="77"/>
      <c r="H61" s="77"/>
      <c r="I61" s="77"/>
      <c r="J61" s="77"/>
      <c r="K61" s="77"/>
      <c r="L61" s="77"/>
      <c r="M61" s="77"/>
      <c r="N61" s="77"/>
      <c r="O61" s="77"/>
      <c r="P61" s="77"/>
      <c r="Q61" s="77"/>
      <c r="R61" s="77"/>
      <c r="S61" s="77"/>
      <c r="T61" s="77"/>
      <c r="U61" s="140"/>
      <c r="V61" s="140"/>
      <c r="W61" s="140"/>
      <c r="X61" s="140"/>
      <c r="Y61" s="140"/>
      <c r="Z61" s="140"/>
      <c r="AA61" s="140"/>
      <c r="AB61" s="140"/>
      <c r="AC61" s="140"/>
      <c r="AD61" s="140"/>
      <c r="AE61" s="140"/>
      <c r="AF61" s="140"/>
      <c r="AG61" s="140"/>
      <c r="AH61" s="140"/>
      <c r="AI61" s="140"/>
      <c r="AJ61"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61" s="123">
        <f>CLIN1_Material11[[#This Row],[Extended cost]]*$AP$2</f>
        <v>0</v>
      </c>
      <c r="AL61" s="7">
        <f>CLIN1_Material11[[#This Row],[Extended cost]]+CLIN1_Material11[[#This Row],[Profit]]</f>
        <v>0</v>
      </c>
      <c r="AM61" s="123"/>
    </row>
    <row r="62" spans="2:39" x14ac:dyDescent="0.25">
      <c r="B62" t="s">
        <v>769</v>
      </c>
      <c r="C62" t="s">
        <v>846</v>
      </c>
      <c r="D62" t="s">
        <v>847</v>
      </c>
      <c r="E62" s="120"/>
      <c r="F62" s="140"/>
      <c r="G62" s="77"/>
      <c r="H62" s="77"/>
      <c r="I62" s="77"/>
      <c r="J62" s="77"/>
      <c r="K62" s="77"/>
      <c r="L62" s="77"/>
      <c r="M62" s="77"/>
      <c r="N62" s="77"/>
      <c r="O62" s="77"/>
      <c r="P62" s="77"/>
      <c r="Q62" s="77"/>
      <c r="R62" s="77"/>
      <c r="S62" s="77"/>
      <c r="T62" s="77"/>
      <c r="U62" s="140"/>
      <c r="V62" s="140"/>
      <c r="W62" s="140"/>
      <c r="X62" s="140"/>
      <c r="Y62" s="140"/>
      <c r="Z62" s="140"/>
      <c r="AA62" s="140"/>
      <c r="AB62" s="140"/>
      <c r="AC62" s="140"/>
      <c r="AD62" s="140"/>
      <c r="AE62" s="140"/>
      <c r="AF62" s="140"/>
      <c r="AG62" s="140"/>
      <c r="AH62" s="140"/>
      <c r="AI62" s="140"/>
      <c r="AJ62"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62" s="123">
        <f>CLIN1_Material11[[#This Row],[Extended cost]]*$AP$2</f>
        <v>0</v>
      </c>
      <c r="AL62" s="7">
        <f>CLIN1_Material11[[#This Row],[Extended cost]]+CLIN1_Material11[[#This Row],[Profit]]</f>
        <v>0</v>
      </c>
      <c r="AM62" s="123"/>
    </row>
    <row r="63" spans="2:39" x14ac:dyDescent="0.25">
      <c r="B63" t="s">
        <v>770</v>
      </c>
      <c r="C63" t="s">
        <v>846</v>
      </c>
      <c r="D63" t="s">
        <v>847</v>
      </c>
      <c r="E63" s="120"/>
      <c r="F63" s="140"/>
      <c r="G63" s="77"/>
      <c r="H63" s="77"/>
      <c r="I63" s="77"/>
      <c r="J63" s="77"/>
      <c r="K63" s="77"/>
      <c r="L63" s="77"/>
      <c r="M63" s="77"/>
      <c r="N63" s="77"/>
      <c r="O63" s="77"/>
      <c r="P63" s="77"/>
      <c r="Q63" s="77"/>
      <c r="R63" s="77"/>
      <c r="S63" s="77"/>
      <c r="T63" s="77"/>
      <c r="U63" s="140"/>
      <c r="V63" s="140"/>
      <c r="W63" s="140"/>
      <c r="X63" s="140"/>
      <c r="Y63" s="140"/>
      <c r="Z63" s="140"/>
      <c r="AA63" s="140"/>
      <c r="AB63" s="140"/>
      <c r="AC63" s="140"/>
      <c r="AD63" s="140"/>
      <c r="AE63" s="140"/>
      <c r="AF63" s="140"/>
      <c r="AG63" s="140"/>
      <c r="AH63" s="140"/>
      <c r="AI63" s="140"/>
      <c r="AJ63"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63" s="123">
        <f>CLIN1_Material11[[#This Row],[Extended cost]]*$AP$2</f>
        <v>0</v>
      </c>
      <c r="AL63" s="7">
        <f>CLIN1_Material11[[#This Row],[Extended cost]]+CLIN1_Material11[[#This Row],[Profit]]</f>
        <v>0</v>
      </c>
      <c r="AM63" s="123"/>
    </row>
    <row r="64" spans="2:39" x14ac:dyDescent="0.25">
      <c r="B64" t="s">
        <v>771</v>
      </c>
      <c r="C64" t="s">
        <v>846</v>
      </c>
      <c r="D64" t="s">
        <v>847</v>
      </c>
      <c r="E64" s="120"/>
      <c r="F64" s="140"/>
      <c r="G64" s="77"/>
      <c r="H64" s="77"/>
      <c r="I64" s="77"/>
      <c r="J64" s="77"/>
      <c r="K64" s="77"/>
      <c r="L64" s="77"/>
      <c r="M64" s="77"/>
      <c r="N64" s="77"/>
      <c r="O64" s="77"/>
      <c r="P64" s="77"/>
      <c r="Q64" s="77"/>
      <c r="R64" s="77"/>
      <c r="S64" s="77"/>
      <c r="T64" s="77"/>
      <c r="U64" s="140"/>
      <c r="V64" s="140"/>
      <c r="W64" s="140"/>
      <c r="X64" s="140"/>
      <c r="Y64" s="140"/>
      <c r="Z64" s="140"/>
      <c r="AA64" s="140"/>
      <c r="AB64" s="140"/>
      <c r="AC64" s="140"/>
      <c r="AD64" s="140"/>
      <c r="AE64" s="140"/>
      <c r="AF64" s="140"/>
      <c r="AG64" s="140"/>
      <c r="AH64" s="140"/>
      <c r="AI64" s="140"/>
      <c r="AJ64"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64" s="123">
        <f>CLIN1_Material11[[#This Row],[Extended cost]]*$AP$2</f>
        <v>0</v>
      </c>
      <c r="AL64" s="7">
        <f>CLIN1_Material11[[#This Row],[Extended cost]]+CLIN1_Material11[[#This Row],[Profit]]</f>
        <v>0</v>
      </c>
      <c r="AM64" s="123"/>
    </row>
    <row r="65" spans="2:39" x14ac:dyDescent="0.25">
      <c r="B65" t="s">
        <v>772</v>
      </c>
      <c r="C65" t="s">
        <v>846</v>
      </c>
      <c r="D65" t="s">
        <v>847</v>
      </c>
      <c r="E65" s="120"/>
      <c r="F65" s="140"/>
      <c r="G65" s="77"/>
      <c r="H65" s="77"/>
      <c r="I65" s="77"/>
      <c r="J65" s="77"/>
      <c r="K65" s="77"/>
      <c r="L65" s="77"/>
      <c r="M65" s="77"/>
      <c r="N65" s="77"/>
      <c r="O65" s="77"/>
      <c r="P65" s="77"/>
      <c r="Q65" s="77"/>
      <c r="R65" s="77"/>
      <c r="S65" s="77"/>
      <c r="T65" s="77"/>
      <c r="U65" s="140"/>
      <c r="V65" s="140"/>
      <c r="W65" s="140"/>
      <c r="X65" s="140"/>
      <c r="Y65" s="140"/>
      <c r="Z65" s="140"/>
      <c r="AA65" s="140"/>
      <c r="AB65" s="140"/>
      <c r="AC65" s="140"/>
      <c r="AD65" s="140"/>
      <c r="AE65" s="140"/>
      <c r="AF65" s="140"/>
      <c r="AG65" s="140"/>
      <c r="AH65" s="140"/>
      <c r="AI65" s="140"/>
      <c r="AJ65"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65" s="123">
        <f>CLIN1_Material11[[#This Row],[Extended cost]]*$AP$2</f>
        <v>0</v>
      </c>
      <c r="AL65" s="7">
        <f>CLIN1_Material11[[#This Row],[Extended cost]]+CLIN1_Material11[[#This Row],[Profit]]</f>
        <v>0</v>
      </c>
      <c r="AM65" s="123"/>
    </row>
    <row r="66" spans="2:39" x14ac:dyDescent="0.25">
      <c r="B66" t="s">
        <v>773</v>
      </c>
      <c r="C66" t="s">
        <v>846</v>
      </c>
      <c r="D66" t="s">
        <v>847</v>
      </c>
      <c r="E66" s="120"/>
      <c r="F66" s="140"/>
      <c r="G66" s="77"/>
      <c r="H66" s="77"/>
      <c r="I66" s="77"/>
      <c r="J66" s="77"/>
      <c r="K66" s="77"/>
      <c r="L66" s="77"/>
      <c r="M66" s="77"/>
      <c r="N66" s="77"/>
      <c r="O66" s="77"/>
      <c r="P66" s="77"/>
      <c r="Q66" s="77"/>
      <c r="R66" s="77"/>
      <c r="S66" s="77"/>
      <c r="T66" s="77"/>
      <c r="U66" s="140"/>
      <c r="V66" s="140"/>
      <c r="W66" s="140"/>
      <c r="X66" s="140"/>
      <c r="Y66" s="140"/>
      <c r="Z66" s="140"/>
      <c r="AA66" s="140"/>
      <c r="AB66" s="140"/>
      <c r="AC66" s="140"/>
      <c r="AD66" s="140"/>
      <c r="AE66" s="140"/>
      <c r="AF66" s="140"/>
      <c r="AG66" s="140"/>
      <c r="AH66" s="140"/>
      <c r="AI66" s="140"/>
      <c r="AJ66"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66" s="123">
        <f>CLIN1_Material11[[#This Row],[Extended cost]]*$AP$2</f>
        <v>0</v>
      </c>
      <c r="AL66" s="7">
        <f>CLIN1_Material11[[#This Row],[Extended cost]]+CLIN1_Material11[[#This Row],[Profit]]</f>
        <v>0</v>
      </c>
      <c r="AM66" s="123"/>
    </row>
    <row r="67" spans="2:39" x14ac:dyDescent="0.25">
      <c r="B67" t="s">
        <v>774</v>
      </c>
      <c r="C67" t="s">
        <v>846</v>
      </c>
      <c r="D67" t="s">
        <v>847</v>
      </c>
      <c r="E67" s="120"/>
      <c r="F67" s="140"/>
      <c r="G67" s="77"/>
      <c r="H67" s="77"/>
      <c r="I67" s="77"/>
      <c r="J67" s="77"/>
      <c r="K67" s="77"/>
      <c r="L67" s="77"/>
      <c r="M67" s="77"/>
      <c r="N67" s="77"/>
      <c r="O67" s="77"/>
      <c r="P67" s="77"/>
      <c r="Q67" s="77"/>
      <c r="R67" s="77"/>
      <c r="S67" s="77"/>
      <c r="T67" s="77"/>
      <c r="U67" s="140"/>
      <c r="V67" s="140"/>
      <c r="W67" s="140"/>
      <c r="X67" s="140"/>
      <c r="Y67" s="140"/>
      <c r="Z67" s="140"/>
      <c r="AA67" s="140"/>
      <c r="AB67" s="140"/>
      <c r="AC67" s="140"/>
      <c r="AD67" s="140"/>
      <c r="AE67" s="140"/>
      <c r="AF67" s="140"/>
      <c r="AG67" s="140"/>
      <c r="AH67" s="140"/>
      <c r="AI67" s="140"/>
      <c r="AJ67"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67" s="123">
        <f>CLIN1_Material11[[#This Row],[Extended cost]]*$AP$2</f>
        <v>0</v>
      </c>
      <c r="AL67" s="7">
        <f>CLIN1_Material11[[#This Row],[Extended cost]]+CLIN1_Material11[[#This Row],[Profit]]</f>
        <v>0</v>
      </c>
      <c r="AM67" s="123"/>
    </row>
    <row r="68" spans="2:39" x14ac:dyDescent="0.25">
      <c r="B68" t="s">
        <v>775</v>
      </c>
      <c r="C68" t="s">
        <v>846</v>
      </c>
      <c r="D68" t="s">
        <v>847</v>
      </c>
      <c r="E68" s="120"/>
      <c r="F68" s="140"/>
      <c r="G68" s="77"/>
      <c r="H68" s="77"/>
      <c r="I68" s="77"/>
      <c r="J68" s="77"/>
      <c r="K68" s="77"/>
      <c r="L68" s="77"/>
      <c r="M68" s="77"/>
      <c r="N68" s="77"/>
      <c r="O68" s="77"/>
      <c r="P68" s="77"/>
      <c r="Q68" s="77"/>
      <c r="R68" s="77"/>
      <c r="S68" s="77"/>
      <c r="T68" s="77"/>
      <c r="U68" s="140"/>
      <c r="V68" s="140"/>
      <c r="W68" s="140"/>
      <c r="X68" s="140"/>
      <c r="Y68" s="140"/>
      <c r="Z68" s="140"/>
      <c r="AA68" s="140"/>
      <c r="AB68" s="140"/>
      <c r="AC68" s="140"/>
      <c r="AD68" s="140"/>
      <c r="AE68" s="140"/>
      <c r="AF68" s="140"/>
      <c r="AG68" s="140"/>
      <c r="AH68" s="140"/>
      <c r="AI68" s="140"/>
      <c r="AJ68"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68" s="123">
        <f>CLIN1_Material11[[#This Row],[Extended cost]]*$AP$2</f>
        <v>0</v>
      </c>
      <c r="AL68" s="7">
        <f>CLIN1_Material11[[#This Row],[Extended cost]]+CLIN1_Material11[[#This Row],[Profit]]</f>
        <v>0</v>
      </c>
      <c r="AM68" s="123"/>
    </row>
    <row r="69" spans="2:39" x14ac:dyDescent="0.25">
      <c r="B69" t="s">
        <v>776</v>
      </c>
      <c r="C69" t="s">
        <v>846</v>
      </c>
      <c r="D69" t="s">
        <v>847</v>
      </c>
      <c r="E69" s="120"/>
      <c r="F69" s="140"/>
      <c r="G69" s="77"/>
      <c r="H69" s="77"/>
      <c r="I69" s="77"/>
      <c r="J69" s="77"/>
      <c r="K69" s="77"/>
      <c r="L69" s="77"/>
      <c r="M69" s="77"/>
      <c r="N69" s="77"/>
      <c r="O69" s="77"/>
      <c r="P69" s="77"/>
      <c r="Q69" s="77"/>
      <c r="R69" s="77"/>
      <c r="S69" s="77"/>
      <c r="T69" s="77"/>
      <c r="U69" s="140"/>
      <c r="V69" s="140"/>
      <c r="W69" s="140"/>
      <c r="X69" s="140"/>
      <c r="Y69" s="140"/>
      <c r="Z69" s="140"/>
      <c r="AA69" s="140"/>
      <c r="AB69" s="140"/>
      <c r="AC69" s="140"/>
      <c r="AD69" s="140"/>
      <c r="AE69" s="140"/>
      <c r="AF69" s="140"/>
      <c r="AG69" s="140"/>
      <c r="AH69" s="140"/>
      <c r="AI69" s="140"/>
      <c r="AJ69"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69" s="123">
        <f>CLIN1_Material11[[#This Row],[Extended cost]]*$AP$2</f>
        <v>0</v>
      </c>
      <c r="AL69" s="7">
        <f>CLIN1_Material11[[#This Row],[Extended cost]]+CLIN1_Material11[[#This Row],[Profit]]</f>
        <v>0</v>
      </c>
      <c r="AM69" s="123"/>
    </row>
    <row r="70" spans="2:39" x14ac:dyDescent="0.25">
      <c r="B70" t="s">
        <v>777</v>
      </c>
      <c r="C70" t="s">
        <v>846</v>
      </c>
      <c r="D70" t="s">
        <v>847</v>
      </c>
      <c r="E70" s="120"/>
      <c r="F70" s="140"/>
      <c r="G70" s="77"/>
      <c r="H70" s="77"/>
      <c r="I70" s="77"/>
      <c r="J70" s="77"/>
      <c r="K70" s="77"/>
      <c r="L70" s="77"/>
      <c r="M70" s="77"/>
      <c r="N70" s="77"/>
      <c r="O70" s="77"/>
      <c r="P70" s="77"/>
      <c r="Q70" s="77"/>
      <c r="R70" s="77"/>
      <c r="S70" s="77"/>
      <c r="T70" s="77"/>
      <c r="U70" s="140"/>
      <c r="V70" s="140"/>
      <c r="W70" s="140"/>
      <c r="X70" s="140"/>
      <c r="Y70" s="140"/>
      <c r="Z70" s="140"/>
      <c r="AA70" s="140"/>
      <c r="AB70" s="140"/>
      <c r="AC70" s="140"/>
      <c r="AD70" s="140"/>
      <c r="AE70" s="140"/>
      <c r="AF70" s="140"/>
      <c r="AG70" s="140"/>
      <c r="AH70" s="140"/>
      <c r="AI70" s="140"/>
      <c r="AJ70"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70" s="123">
        <f>CLIN1_Material11[[#This Row],[Extended cost]]*$AP$2</f>
        <v>0</v>
      </c>
      <c r="AL70" s="7">
        <f>CLIN1_Material11[[#This Row],[Extended cost]]+CLIN1_Material11[[#This Row],[Profit]]</f>
        <v>0</v>
      </c>
      <c r="AM70" s="123"/>
    </row>
    <row r="71" spans="2:39" x14ac:dyDescent="0.25">
      <c r="B71" t="s">
        <v>778</v>
      </c>
      <c r="C71" t="s">
        <v>846</v>
      </c>
      <c r="D71" t="s">
        <v>847</v>
      </c>
      <c r="E71" s="120"/>
      <c r="F71" s="140"/>
      <c r="G71" s="77"/>
      <c r="H71" s="77"/>
      <c r="I71" s="77"/>
      <c r="J71" s="77"/>
      <c r="K71" s="77"/>
      <c r="L71" s="77"/>
      <c r="M71" s="77"/>
      <c r="N71" s="77"/>
      <c r="O71" s="77"/>
      <c r="P71" s="77"/>
      <c r="Q71" s="77"/>
      <c r="R71" s="77"/>
      <c r="S71" s="77"/>
      <c r="T71" s="77"/>
      <c r="U71" s="140"/>
      <c r="V71" s="140"/>
      <c r="W71" s="140"/>
      <c r="X71" s="140"/>
      <c r="Y71" s="140"/>
      <c r="Z71" s="140"/>
      <c r="AA71" s="140"/>
      <c r="AB71" s="140"/>
      <c r="AC71" s="140"/>
      <c r="AD71" s="140"/>
      <c r="AE71" s="140"/>
      <c r="AF71" s="140"/>
      <c r="AG71" s="140"/>
      <c r="AH71" s="140"/>
      <c r="AI71" s="140"/>
      <c r="AJ71"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71" s="123">
        <f>CLIN1_Material11[[#This Row],[Extended cost]]*$AP$2</f>
        <v>0</v>
      </c>
      <c r="AL71" s="7">
        <f>CLIN1_Material11[[#This Row],[Extended cost]]+CLIN1_Material11[[#This Row],[Profit]]</f>
        <v>0</v>
      </c>
      <c r="AM71" s="123"/>
    </row>
    <row r="72" spans="2:39" x14ac:dyDescent="0.25">
      <c r="B72" t="s">
        <v>779</v>
      </c>
      <c r="C72" t="s">
        <v>846</v>
      </c>
      <c r="D72" t="s">
        <v>847</v>
      </c>
      <c r="E72" s="120"/>
      <c r="F72" s="140"/>
      <c r="G72" s="77"/>
      <c r="H72" s="77"/>
      <c r="I72" s="77"/>
      <c r="J72" s="77"/>
      <c r="K72" s="77"/>
      <c r="L72" s="77"/>
      <c r="M72" s="77"/>
      <c r="N72" s="77"/>
      <c r="O72" s="77"/>
      <c r="P72" s="77"/>
      <c r="Q72" s="77"/>
      <c r="R72" s="77"/>
      <c r="S72" s="77"/>
      <c r="T72" s="77"/>
      <c r="U72" s="140"/>
      <c r="V72" s="140"/>
      <c r="W72" s="140"/>
      <c r="X72" s="140"/>
      <c r="Y72" s="140"/>
      <c r="Z72" s="140"/>
      <c r="AA72" s="140"/>
      <c r="AB72" s="140"/>
      <c r="AC72" s="140"/>
      <c r="AD72" s="140"/>
      <c r="AE72" s="140"/>
      <c r="AF72" s="140"/>
      <c r="AG72" s="140"/>
      <c r="AH72" s="140"/>
      <c r="AI72" s="140"/>
      <c r="AJ72"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72" s="123">
        <f>CLIN1_Material11[[#This Row],[Extended cost]]*$AP$2</f>
        <v>0</v>
      </c>
      <c r="AL72" s="7">
        <f>CLIN1_Material11[[#This Row],[Extended cost]]+CLIN1_Material11[[#This Row],[Profit]]</f>
        <v>0</v>
      </c>
      <c r="AM72" s="123"/>
    </row>
    <row r="73" spans="2:39" x14ac:dyDescent="0.25">
      <c r="B73" t="s">
        <v>780</v>
      </c>
      <c r="C73" t="s">
        <v>846</v>
      </c>
      <c r="D73" t="s">
        <v>847</v>
      </c>
      <c r="E73" s="37"/>
      <c r="F73" s="77"/>
      <c r="G73" s="77"/>
      <c r="H73" s="77"/>
      <c r="I73" s="77"/>
      <c r="J73" s="77"/>
      <c r="K73" s="77"/>
      <c r="L73" s="77"/>
      <c r="M73" s="77"/>
      <c r="N73" s="77"/>
      <c r="O73" s="77"/>
      <c r="P73" s="77"/>
      <c r="Q73" s="77"/>
      <c r="R73" s="77"/>
      <c r="S73" s="77"/>
      <c r="T73" s="77"/>
      <c r="U73" s="76"/>
      <c r="V73" s="76"/>
      <c r="W73" s="76"/>
      <c r="X73" s="76"/>
      <c r="Y73" s="76"/>
      <c r="Z73" s="76"/>
      <c r="AA73" s="76"/>
      <c r="AB73" s="76"/>
      <c r="AC73" s="76"/>
      <c r="AD73" s="76"/>
      <c r="AE73" s="76"/>
      <c r="AF73" s="76"/>
      <c r="AG73" s="76"/>
      <c r="AH73" s="76"/>
      <c r="AI73" s="76"/>
      <c r="AJ73"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73" s="123">
        <f>CLIN1_Material11[[#This Row],[Extended cost]]*$AP$2</f>
        <v>0</v>
      </c>
      <c r="AL73" s="7">
        <f>CLIN1_Material11[[#This Row],[Extended cost]]+CLIN1_Material11[[#This Row],[Profit]]</f>
        <v>0</v>
      </c>
      <c r="AM73" s="7"/>
    </row>
    <row r="74" spans="2:39" x14ac:dyDescent="0.25">
      <c r="B74" t="s">
        <v>781</v>
      </c>
      <c r="C74" t="s">
        <v>846</v>
      </c>
      <c r="D74" t="s">
        <v>847</v>
      </c>
      <c r="E74" s="37"/>
      <c r="F74" s="77"/>
      <c r="G74" s="77"/>
      <c r="H74" s="77"/>
      <c r="I74" s="77"/>
      <c r="J74" s="77"/>
      <c r="K74" s="77"/>
      <c r="L74" s="77"/>
      <c r="M74" s="77"/>
      <c r="N74" s="77"/>
      <c r="O74" s="77"/>
      <c r="P74" s="77"/>
      <c r="Q74" s="77"/>
      <c r="R74" s="77"/>
      <c r="S74" s="77"/>
      <c r="T74" s="77"/>
      <c r="U74" s="76"/>
      <c r="V74" s="76"/>
      <c r="W74" s="76"/>
      <c r="X74" s="76"/>
      <c r="Y74" s="76"/>
      <c r="Z74" s="76"/>
      <c r="AA74" s="76"/>
      <c r="AB74" s="76"/>
      <c r="AC74" s="76"/>
      <c r="AD74" s="76"/>
      <c r="AE74" s="76"/>
      <c r="AF74" s="76"/>
      <c r="AG74" s="76"/>
      <c r="AH74" s="76"/>
      <c r="AI74" s="76"/>
      <c r="AJ74"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74" s="123">
        <f>CLIN1_Material11[[#This Row],[Extended cost]]*$AP$2</f>
        <v>0</v>
      </c>
      <c r="AL74" s="7">
        <f>CLIN1_Material11[[#This Row],[Extended cost]]+CLIN1_Material11[[#This Row],[Profit]]</f>
        <v>0</v>
      </c>
      <c r="AM74" s="7"/>
    </row>
    <row r="75" spans="2:39" x14ac:dyDescent="0.25">
      <c r="B75" t="s">
        <v>782</v>
      </c>
      <c r="C75" t="s">
        <v>846</v>
      </c>
      <c r="D75" t="s">
        <v>847</v>
      </c>
      <c r="E75" s="37"/>
      <c r="F75" s="77"/>
      <c r="G75" s="77"/>
      <c r="H75" s="77"/>
      <c r="I75" s="77"/>
      <c r="J75" s="77"/>
      <c r="K75" s="77"/>
      <c r="L75" s="77"/>
      <c r="M75" s="77"/>
      <c r="N75" s="77"/>
      <c r="O75" s="77"/>
      <c r="P75" s="77"/>
      <c r="Q75" s="77"/>
      <c r="R75" s="77"/>
      <c r="S75" s="77"/>
      <c r="T75" s="77"/>
      <c r="U75" s="76"/>
      <c r="V75" s="76"/>
      <c r="W75" s="76"/>
      <c r="X75" s="76"/>
      <c r="Y75" s="76"/>
      <c r="Z75" s="76"/>
      <c r="AA75" s="76"/>
      <c r="AB75" s="76"/>
      <c r="AC75" s="76"/>
      <c r="AD75" s="76"/>
      <c r="AE75" s="76"/>
      <c r="AF75" s="76"/>
      <c r="AG75" s="76"/>
      <c r="AH75" s="76"/>
      <c r="AI75" s="76"/>
      <c r="AJ75"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75" s="123">
        <f>CLIN1_Material11[[#This Row],[Extended cost]]*$AP$2</f>
        <v>0</v>
      </c>
      <c r="AL75" s="7">
        <f>CLIN1_Material11[[#This Row],[Extended cost]]+CLIN1_Material11[[#This Row],[Profit]]</f>
        <v>0</v>
      </c>
      <c r="AM75" s="7"/>
    </row>
    <row r="76" spans="2:39" x14ac:dyDescent="0.25">
      <c r="B76" t="s">
        <v>1020</v>
      </c>
      <c r="C76" t="s">
        <v>846</v>
      </c>
      <c r="D76" t="s">
        <v>847</v>
      </c>
      <c r="E76" s="37"/>
      <c r="F76" s="77"/>
      <c r="G76" s="77"/>
      <c r="H76" s="77"/>
      <c r="I76" s="77"/>
      <c r="J76" s="77"/>
      <c r="K76" s="77"/>
      <c r="L76" s="77"/>
      <c r="M76" s="77"/>
      <c r="N76" s="77"/>
      <c r="O76" s="77"/>
      <c r="P76" s="77"/>
      <c r="Q76" s="77"/>
      <c r="R76" s="77"/>
      <c r="S76" s="77"/>
      <c r="T76" s="77"/>
      <c r="U76" s="76"/>
      <c r="V76" s="76"/>
      <c r="W76" s="76"/>
      <c r="X76" s="76"/>
      <c r="Y76" s="76"/>
      <c r="Z76" s="76"/>
      <c r="AA76" s="76"/>
      <c r="AB76" s="76"/>
      <c r="AC76" s="76"/>
      <c r="AD76" s="76"/>
      <c r="AE76" s="76"/>
      <c r="AF76" s="76"/>
      <c r="AG76" s="76"/>
      <c r="AH76" s="76"/>
      <c r="AI76" s="76"/>
      <c r="AJ76"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76" s="123">
        <f>CLIN1_Material11[[#This Row],[Extended cost]]*$AP$2</f>
        <v>0</v>
      </c>
      <c r="AL76" s="7">
        <f>CLIN1_Material11[[#This Row],[Extended cost]]+CLIN1_Material11[[#This Row],[Profit]]</f>
        <v>0</v>
      </c>
      <c r="AM76" s="7"/>
    </row>
    <row r="77" spans="2:39" x14ac:dyDescent="0.25">
      <c r="B77" t="s">
        <v>1021</v>
      </c>
      <c r="C77" t="s">
        <v>846</v>
      </c>
      <c r="D77" t="s">
        <v>847</v>
      </c>
      <c r="E77" s="37"/>
      <c r="F77" s="77"/>
      <c r="G77" s="77"/>
      <c r="H77" s="77"/>
      <c r="I77" s="77"/>
      <c r="J77" s="77"/>
      <c r="K77" s="77"/>
      <c r="L77" s="77"/>
      <c r="M77" s="77"/>
      <c r="N77" s="77"/>
      <c r="O77" s="77"/>
      <c r="P77" s="77"/>
      <c r="Q77" s="77"/>
      <c r="R77" s="77"/>
      <c r="S77" s="77"/>
      <c r="T77" s="77"/>
      <c r="U77" s="76"/>
      <c r="V77" s="76"/>
      <c r="W77" s="76"/>
      <c r="X77" s="76"/>
      <c r="Y77" s="76"/>
      <c r="Z77" s="76"/>
      <c r="AA77" s="76"/>
      <c r="AB77" s="76"/>
      <c r="AC77" s="76"/>
      <c r="AD77" s="76"/>
      <c r="AE77" s="76"/>
      <c r="AF77" s="76"/>
      <c r="AG77" s="76"/>
      <c r="AH77" s="76"/>
      <c r="AI77" s="76"/>
      <c r="AJ77"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77" s="123">
        <f>CLIN1_Material11[[#This Row],[Extended cost]]*$AP$2</f>
        <v>0</v>
      </c>
      <c r="AL77" s="7">
        <f>CLIN1_Material11[[#This Row],[Extended cost]]+CLIN1_Material11[[#This Row],[Profit]]</f>
        <v>0</v>
      </c>
      <c r="AM77" s="7"/>
    </row>
    <row r="78" spans="2:39" x14ac:dyDescent="0.25">
      <c r="B78" t="s">
        <v>1022</v>
      </c>
      <c r="C78" t="s">
        <v>846</v>
      </c>
      <c r="D78" t="s">
        <v>847</v>
      </c>
      <c r="E78" s="37"/>
      <c r="F78" s="77"/>
      <c r="G78" s="77"/>
      <c r="H78" s="77"/>
      <c r="I78" s="77"/>
      <c r="J78" s="77"/>
      <c r="K78" s="77"/>
      <c r="L78" s="77"/>
      <c r="M78" s="77"/>
      <c r="N78" s="77"/>
      <c r="O78" s="77"/>
      <c r="P78" s="77"/>
      <c r="Q78" s="77"/>
      <c r="R78" s="77"/>
      <c r="S78" s="77"/>
      <c r="T78" s="77"/>
      <c r="U78" s="76"/>
      <c r="V78" s="76"/>
      <c r="W78" s="76"/>
      <c r="X78" s="76"/>
      <c r="Y78" s="76"/>
      <c r="Z78" s="76"/>
      <c r="AA78" s="76"/>
      <c r="AB78" s="76"/>
      <c r="AC78" s="76"/>
      <c r="AD78" s="76"/>
      <c r="AE78" s="76"/>
      <c r="AF78" s="76"/>
      <c r="AG78" s="76"/>
      <c r="AH78" s="76"/>
      <c r="AI78" s="76"/>
      <c r="AJ78"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78" s="123">
        <f>CLIN1_Material11[[#This Row],[Extended cost]]*$AP$2</f>
        <v>0</v>
      </c>
      <c r="AL78" s="7">
        <f>CLIN1_Material11[[#This Row],[Extended cost]]+CLIN1_Material11[[#This Row],[Profit]]</f>
        <v>0</v>
      </c>
      <c r="AM78" s="7"/>
    </row>
    <row r="79" spans="2:39" x14ac:dyDescent="0.25">
      <c r="B79" t="s">
        <v>1023</v>
      </c>
      <c r="C79" t="s">
        <v>846</v>
      </c>
      <c r="D79" t="s">
        <v>847</v>
      </c>
      <c r="E79" s="37"/>
      <c r="F79" s="77"/>
      <c r="G79" s="77"/>
      <c r="H79" s="77"/>
      <c r="I79" s="77"/>
      <c r="J79" s="77"/>
      <c r="K79" s="77"/>
      <c r="L79" s="77"/>
      <c r="M79" s="77"/>
      <c r="N79" s="77"/>
      <c r="O79" s="77"/>
      <c r="P79" s="77"/>
      <c r="Q79" s="77"/>
      <c r="R79" s="77"/>
      <c r="S79" s="77"/>
      <c r="T79" s="77"/>
      <c r="U79" s="76"/>
      <c r="V79" s="76"/>
      <c r="W79" s="76"/>
      <c r="X79" s="76"/>
      <c r="Y79" s="76"/>
      <c r="Z79" s="76"/>
      <c r="AA79" s="76"/>
      <c r="AB79" s="76"/>
      <c r="AC79" s="76"/>
      <c r="AD79" s="76"/>
      <c r="AE79" s="76"/>
      <c r="AF79" s="76"/>
      <c r="AG79" s="76"/>
      <c r="AH79" s="76"/>
      <c r="AI79" s="76"/>
      <c r="AJ79"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79" s="123">
        <f>CLIN1_Material11[[#This Row],[Extended cost]]*$AP$2</f>
        <v>0</v>
      </c>
      <c r="AL79" s="7">
        <f>CLIN1_Material11[[#This Row],[Extended cost]]+CLIN1_Material11[[#This Row],[Profit]]</f>
        <v>0</v>
      </c>
      <c r="AM79" s="7"/>
    </row>
    <row r="80" spans="2:39" x14ac:dyDescent="0.25">
      <c r="B80" t="s">
        <v>1024</v>
      </c>
      <c r="C80" t="s">
        <v>846</v>
      </c>
      <c r="D80" t="s">
        <v>847</v>
      </c>
      <c r="E80" s="37"/>
      <c r="F80" s="77"/>
      <c r="G80" s="77"/>
      <c r="H80" s="77"/>
      <c r="I80" s="77"/>
      <c r="J80" s="77"/>
      <c r="K80" s="77"/>
      <c r="L80" s="77"/>
      <c r="M80" s="77"/>
      <c r="N80" s="77"/>
      <c r="O80" s="77"/>
      <c r="P80" s="77"/>
      <c r="Q80" s="77"/>
      <c r="R80" s="77"/>
      <c r="S80" s="77"/>
      <c r="T80" s="77"/>
      <c r="U80" s="76"/>
      <c r="V80" s="76"/>
      <c r="W80" s="76"/>
      <c r="X80" s="76"/>
      <c r="Y80" s="76"/>
      <c r="Z80" s="76"/>
      <c r="AA80" s="76"/>
      <c r="AB80" s="76"/>
      <c r="AC80" s="76"/>
      <c r="AD80" s="76"/>
      <c r="AE80" s="76"/>
      <c r="AF80" s="76"/>
      <c r="AG80" s="76"/>
      <c r="AH80" s="76"/>
      <c r="AI80" s="76"/>
      <c r="AJ80"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80" s="123">
        <f>CLIN1_Material11[[#This Row],[Extended cost]]*$AP$2</f>
        <v>0</v>
      </c>
      <c r="AL80" s="7">
        <f>CLIN1_Material11[[#This Row],[Extended cost]]+CLIN1_Material11[[#This Row],[Profit]]</f>
        <v>0</v>
      </c>
      <c r="AM80" s="7"/>
    </row>
    <row r="81" spans="2:39" x14ac:dyDescent="0.25">
      <c r="B81" t="s">
        <v>1025</v>
      </c>
      <c r="C81" t="s">
        <v>846</v>
      </c>
      <c r="D81" t="s">
        <v>847</v>
      </c>
      <c r="E81" s="37"/>
      <c r="F81" s="77"/>
      <c r="G81" s="77"/>
      <c r="H81" s="77"/>
      <c r="I81" s="77"/>
      <c r="J81" s="77"/>
      <c r="K81" s="77"/>
      <c r="L81" s="77"/>
      <c r="M81" s="77"/>
      <c r="N81" s="77"/>
      <c r="O81" s="77"/>
      <c r="P81" s="77"/>
      <c r="Q81" s="77"/>
      <c r="R81" s="77"/>
      <c r="S81" s="77"/>
      <c r="T81" s="77"/>
      <c r="U81" s="76"/>
      <c r="V81" s="76"/>
      <c r="W81" s="76"/>
      <c r="X81" s="76"/>
      <c r="Y81" s="76"/>
      <c r="Z81" s="76"/>
      <c r="AA81" s="76"/>
      <c r="AB81" s="76"/>
      <c r="AC81" s="76"/>
      <c r="AD81" s="76"/>
      <c r="AE81" s="76"/>
      <c r="AF81" s="76"/>
      <c r="AG81" s="76"/>
      <c r="AH81" s="76"/>
      <c r="AI81" s="76"/>
      <c r="AJ81"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81" s="123">
        <f>CLIN1_Material11[[#This Row],[Extended cost]]*$AP$2</f>
        <v>0</v>
      </c>
      <c r="AL81" s="7">
        <f>CLIN1_Material11[[#This Row],[Extended cost]]+CLIN1_Material11[[#This Row],[Profit]]</f>
        <v>0</v>
      </c>
      <c r="AM81" s="7"/>
    </row>
    <row r="82" spans="2:39" x14ac:dyDescent="0.25">
      <c r="B82" t="s">
        <v>1026</v>
      </c>
      <c r="C82" t="s">
        <v>846</v>
      </c>
      <c r="D82" t="s">
        <v>847</v>
      </c>
      <c r="E82" s="37"/>
      <c r="F82" s="77"/>
      <c r="G82" s="77"/>
      <c r="H82" s="77"/>
      <c r="I82" s="77"/>
      <c r="J82" s="77"/>
      <c r="K82" s="77"/>
      <c r="L82" s="77"/>
      <c r="M82" s="77"/>
      <c r="N82" s="77"/>
      <c r="O82" s="77"/>
      <c r="P82" s="77"/>
      <c r="Q82" s="77"/>
      <c r="R82" s="77"/>
      <c r="S82" s="77"/>
      <c r="T82" s="77"/>
      <c r="U82" s="76"/>
      <c r="V82" s="76"/>
      <c r="W82" s="76"/>
      <c r="X82" s="76"/>
      <c r="Y82" s="76"/>
      <c r="Z82" s="76"/>
      <c r="AA82" s="76"/>
      <c r="AB82" s="76"/>
      <c r="AC82" s="76"/>
      <c r="AD82" s="76"/>
      <c r="AE82" s="76"/>
      <c r="AF82" s="76"/>
      <c r="AG82" s="76"/>
      <c r="AH82" s="76"/>
      <c r="AI82" s="76"/>
      <c r="AJ82"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82" s="123">
        <f>CLIN1_Material11[[#This Row],[Extended cost]]*$AP$2</f>
        <v>0</v>
      </c>
      <c r="AL82" s="7">
        <f>CLIN1_Material11[[#This Row],[Extended cost]]+CLIN1_Material11[[#This Row],[Profit]]</f>
        <v>0</v>
      </c>
      <c r="AM82" s="7"/>
    </row>
    <row r="83" spans="2:39" x14ac:dyDescent="0.25">
      <c r="B83" t="s">
        <v>783</v>
      </c>
      <c r="C83" t="s">
        <v>846</v>
      </c>
      <c r="D83" t="s">
        <v>847</v>
      </c>
      <c r="E83" s="37"/>
      <c r="F83" s="77"/>
      <c r="G83" s="77"/>
      <c r="H83" s="77"/>
      <c r="I83" s="77"/>
      <c r="J83" s="77"/>
      <c r="K83" s="77"/>
      <c r="L83" s="77"/>
      <c r="M83" s="77"/>
      <c r="N83" s="77"/>
      <c r="O83" s="77"/>
      <c r="P83" s="77"/>
      <c r="Q83" s="77"/>
      <c r="R83" s="77"/>
      <c r="S83" s="77"/>
      <c r="T83" s="77"/>
      <c r="U83" s="76"/>
      <c r="V83" s="76"/>
      <c r="W83" s="76"/>
      <c r="X83" s="76"/>
      <c r="Y83" s="76"/>
      <c r="Z83" s="76"/>
      <c r="AA83" s="76"/>
      <c r="AB83" s="76"/>
      <c r="AC83" s="76"/>
      <c r="AD83" s="76"/>
      <c r="AE83" s="76"/>
      <c r="AF83" s="76"/>
      <c r="AG83" s="76"/>
      <c r="AH83" s="76"/>
      <c r="AI83" s="76"/>
      <c r="AJ83"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83" s="123">
        <f>CLIN1_Material11[[#This Row],[Extended cost]]*$AP$2</f>
        <v>0</v>
      </c>
      <c r="AL83" s="7">
        <f>CLIN1_Material11[[#This Row],[Extended cost]]+CLIN1_Material11[[#This Row],[Profit]]</f>
        <v>0</v>
      </c>
      <c r="AM83" s="7"/>
    </row>
    <row r="84" spans="2:39" x14ac:dyDescent="0.25">
      <c r="B84" t="s">
        <v>784</v>
      </c>
      <c r="C84" t="s">
        <v>846</v>
      </c>
      <c r="D84" t="s">
        <v>847</v>
      </c>
      <c r="E84" s="37"/>
      <c r="F84" s="77"/>
      <c r="G84" s="77"/>
      <c r="H84" s="77"/>
      <c r="I84" s="77"/>
      <c r="J84" s="77"/>
      <c r="K84" s="77"/>
      <c r="L84" s="77"/>
      <c r="M84" s="77"/>
      <c r="N84" s="77"/>
      <c r="O84" s="77"/>
      <c r="P84" s="77"/>
      <c r="Q84" s="77"/>
      <c r="R84" s="77"/>
      <c r="S84" s="77"/>
      <c r="T84" s="77"/>
      <c r="U84" s="76"/>
      <c r="V84" s="76"/>
      <c r="W84" s="76"/>
      <c r="X84" s="76"/>
      <c r="Y84" s="76"/>
      <c r="Z84" s="76"/>
      <c r="AA84" s="76"/>
      <c r="AB84" s="76"/>
      <c r="AC84" s="76"/>
      <c r="AD84" s="76"/>
      <c r="AE84" s="76"/>
      <c r="AF84" s="76"/>
      <c r="AG84" s="76"/>
      <c r="AH84" s="76"/>
      <c r="AI84" s="76"/>
      <c r="AJ84"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84" s="123">
        <f>CLIN1_Material11[[#This Row],[Extended cost]]*$AP$2</f>
        <v>0</v>
      </c>
      <c r="AL84" s="7">
        <f>CLIN1_Material11[[#This Row],[Extended cost]]+CLIN1_Material11[[#This Row],[Profit]]</f>
        <v>0</v>
      </c>
      <c r="AM84" s="7"/>
    </row>
    <row r="85" spans="2:39" x14ac:dyDescent="0.25">
      <c r="B85" t="s">
        <v>785</v>
      </c>
      <c r="C85" t="s">
        <v>846</v>
      </c>
      <c r="D85" t="s">
        <v>847</v>
      </c>
      <c r="E85" s="37"/>
      <c r="F85" s="77"/>
      <c r="G85" s="77"/>
      <c r="H85" s="77"/>
      <c r="I85" s="77"/>
      <c r="J85" s="77"/>
      <c r="K85" s="77"/>
      <c r="L85" s="77"/>
      <c r="M85" s="77"/>
      <c r="N85" s="77"/>
      <c r="O85" s="77"/>
      <c r="P85" s="77"/>
      <c r="Q85" s="77"/>
      <c r="R85" s="77"/>
      <c r="S85" s="77"/>
      <c r="T85" s="77"/>
      <c r="U85" s="76"/>
      <c r="V85" s="76"/>
      <c r="W85" s="76"/>
      <c r="X85" s="76"/>
      <c r="Y85" s="76"/>
      <c r="Z85" s="76"/>
      <c r="AA85" s="76"/>
      <c r="AB85" s="76"/>
      <c r="AC85" s="76"/>
      <c r="AD85" s="76"/>
      <c r="AE85" s="76"/>
      <c r="AF85" s="76"/>
      <c r="AG85" s="76"/>
      <c r="AH85" s="76"/>
      <c r="AI85" s="76"/>
      <c r="AJ85"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85" s="123">
        <f>CLIN1_Material11[[#This Row],[Extended cost]]*$AP$2</f>
        <v>0</v>
      </c>
      <c r="AL85" s="7">
        <f>CLIN1_Material11[[#This Row],[Extended cost]]+CLIN1_Material11[[#This Row],[Profit]]</f>
        <v>0</v>
      </c>
      <c r="AM85" s="7"/>
    </row>
    <row r="86" spans="2:39" x14ac:dyDescent="0.25">
      <c r="B86" t="s">
        <v>952</v>
      </c>
      <c r="C86" t="s">
        <v>846</v>
      </c>
      <c r="D86" t="s">
        <v>847</v>
      </c>
      <c r="E86" s="37"/>
      <c r="F86" s="77"/>
      <c r="G86" s="77"/>
      <c r="H86" s="77"/>
      <c r="I86" s="77"/>
      <c r="J86" s="77"/>
      <c r="K86" s="77"/>
      <c r="L86" s="77"/>
      <c r="M86" s="77"/>
      <c r="N86" s="77"/>
      <c r="O86" s="77"/>
      <c r="P86" s="77"/>
      <c r="Q86" s="77"/>
      <c r="R86" s="77"/>
      <c r="S86" s="77"/>
      <c r="T86" s="77"/>
      <c r="U86" s="76"/>
      <c r="V86" s="76"/>
      <c r="W86" s="76"/>
      <c r="X86" s="76"/>
      <c r="Y86" s="76"/>
      <c r="Z86" s="76"/>
      <c r="AA86" s="76"/>
      <c r="AB86" s="76"/>
      <c r="AC86" s="76"/>
      <c r="AD86" s="76"/>
      <c r="AE86" s="76"/>
      <c r="AF86" s="76"/>
      <c r="AG86" s="76"/>
      <c r="AH86" s="76"/>
      <c r="AI86" s="76"/>
      <c r="AJ86"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86" s="123">
        <f>CLIN1_Material11[[#This Row],[Extended cost]]*$AP$2</f>
        <v>0</v>
      </c>
      <c r="AL86" s="7">
        <f>CLIN1_Material11[[#This Row],[Extended cost]]+CLIN1_Material11[[#This Row],[Profit]]</f>
        <v>0</v>
      </c>
      <c r="AM86" s="7"/>
    </row>
    <row r="87" spans="2:39" x14ac:dyDescent="0.25">
      <c r="B87" t="s">
        <v>953</v>
      </c>
      <c r="C87" t="s">
        <v>846</v>
      </c>
      <c r="D87" t="s">
        <v>847</v>
      </c>
      <c r="E87" s="37"/>
      <c r="F87" s="77"/>
      <c r="G87" s="77"/>
      <c r="H87" s="77"/>
      <c r="I87" s="77"/>
      <c r="J87" s="77"/>
      <c r="K87" s="77"/>
      <c r="L87" s="77"/>
      <c r="M87" s="77"/>
      <c r="N87" s="77"/>
      <c r="O87" s="77"/>
      <c r="P87" s="77"/>
      <c r="Q87" s="77"/>
      <c r="R87" s="77"/>
      <c r="S87" s="77"/>
      <c r="T87" s="77"/>
      <c r="U87" s="76"/>
      <c r="V87" s="76"/>
      <c r="W87" s="76"/>
      <c r="X87" s="76"/>
      <c r="Y87" s="76"/>
      <c r="Z87" s="76"/>
      <c r="AA87" s="76"/>
      <c r="AB87" s="76"/>
      <c r="AC87" s="76"/>
      <c r="AD87" s="76"/>
      <c r="AE87" s="76"/>
      <c r="AF87" s="76"/>
      <c r="AG87" s="76"/>
      <c r="AH87" s="76"/>
      <c r="AI87" s="76"/>
      <c r="AJ87"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87" s="123">
        <f>CLIN1_Material11[[#This Row],[Extended cost]]*$AP$2</f>
        <v>0</v>
      </c>
      <c r="AL87" s="7">
        <f>CLIN1_Material11[[#This Row],[Extended cost]]+CLIN1_Material11[[#This Row],[Profit]]</f>
        <v>0</v>
      </c>
      <c r="AM87" s="7"/>
    </row>
    <row r="88" spans="2:39" x14ac:dyDescent="0.25">
      <c r="B88" t="s">
        <v>1027</v>
      </c>
      <c r="C88" t="s">
        <v>846</v>
      </c>
      <c r="D88" t="s">
        <v>847</v>
      </c>
      <c r="E88" s="37"/>
      <c r="F88" s="77"/>
      <c r="G88" s="77"/>
      <c r="H88" s="77"/>
      <c r="I88" s="77"/>
      <c r="J88" s="77"/>
      <c r="K88" s="77"/>
      <c r="L88" s="77"/>
      <c r="M88" s="77"/>
      <c r="N88" s="77"/>
      <c r="O88" s="77"/>
      <c r="P88" s="77"/>
      <c r="Q88" s="77"/>
      <c r="R88" s="77"/>
      <c r="S88" s="77"/>
      <c r="T88" s="77"/>
      <c r="U88" s="76"/>
      <c r="V88" s="76"/>
      <c r="W88" s="76"/>
      <c r="X88" s="76"/>
      <c r="Y88" s="76"/>
      <c r="Z88" s="76"/>
      <c r="AA88" s="76"/>
      <c r="AB88" s="76"/>
      <c r="AC88" s="76"/>
      <c r="AD88" s="76"/>
      <c r="AE88" s="76"/>
      <c r="AF88" s="76"/>
      <c r="AG88" s="76"/>
      <c r="AH88" s="76"/>
      <c r="AI88" s="76"/>
      <c r="AJ88"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88" s="123">
        <f>CLIN1_Material11[[#This Row],[Extended cost]]*$AP$2</f>
        <v>0</v>
      </c>
      <c r="AL88" s="7">
        <f>CLIN1_Material11[[#This Row],[Extended cost]]+CLIN1_Material11[[#This Row],[Profit]]</f>
        <v>0</v>
      </c>
      <c r="AM88" s="7"/>
    </row>
    <row r="89" spans="2:39" x14ac:dyDescent="0.25">
      <c r="B89" t="s">
        <v>786</v>
      </c>
      <c r="C89" t="s">
        <v>846</v>
      </c>
      <c r="D89" t="s">
        <v>847</v>
      </c>
      <c r="E89" s="37"/>
      <c r="F89" s="77"/>
      <c r="G89" s="77"/>
      <c r="H89" s="77"/>
      <c r="I89" s="77"/>
      <c r="J89" s="77"/>
      <c r="K89" s="77"/>
      <c r="L89" s="77"/>
      <c r="M89" s="77"/>
      <c r="N89" s="77"/>
      <c r="O89" s="77"/>
      <c r="P89" s="77"/>
      <c r="Q89" s="77"/>
      <c r="R89" s="77"/>
      <c r="S89" s="77"/>
      <c r="T89" s="77"/>
      <c r="U89" s="76"/>
      <c r="V89" s="76"/>
      <c r="W89" s="76"/>
      <c r="X89" s="76"/>
      <c r="Y89" s="76"/>
      <c r="Z89" s="76"/>
      <c r="AA89" s="76"/>
      <c r="AB89" s="76"/>
      <c r="AC89" s="76"/>
      <c r="AD89" s="76"/>
      <c r="AE89" s="76"/>
      <c r="AF89" s="76"/>
      <c r="AG89" s="76"/>
      <c r="AH89" s="76"/>
      <c r="AI89" s="76"/>
      <c r="AJ89"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89" s="123">
        <f>CLIN1_Material11[[#This Row],[Extended cost]]*$AP$2</f>
        <v>0</v>
      </c>
      <c r="AL89" s="7">
        <f>CLIN1_Material11[[#This Row],[Extended cost]]+CLIN1_Material11[[#This Row],[Profit]]</f>
        <v>0</v>
      </c>
      <c r="AM89" s="7"/>
    </row>
    <row r="90" spans="2:39" x14ac:dyDescent="0.25">
      <c r="B90" t="s">
        <v>787</v>
      </c>
      <c r="C90" t="s">
        <v>846</v>
      </c>
      <c r="D90" t="s">
        <v>847</v>
      </c>
      <c r="E90" s="37"/>
      <c r="F90" s="77"/>
      <c r="G90" s="77"/>
      <c r="H90" s="77"/>
      <c r="I90" s="77"/>
      <c r="J90" s="77"/>
      <c r="K90" s="77"/>
      <c r="L90" s="77"/>
      <c r="M90" s="77"/>
      <c r="N90" s="77"/>
      <c r="O90" s="77"/>
      <c r="P90" s="77"/>
      <c r="Q90" s="77"/>
      <c r="R90" s="77"/>
      <c r="S90" s="77"/>
      <c r="T90" s="77"/>
      <c r="U90" s="76"/>
      <c r="V90" s="76"/>
      <c r="W90" s="76"/>
      <c r="X90" s="76"/>
      <c r="Y90" s="76"/>
      <c r="Z90" s="76"/>
      <c r="AA90" s="76"/>
      <c r="AB90" s="76"/>
      <c r="AC90" s="76"/>
      <c r="AD90" s="76"/>
      <c r="AE90" s="76"/>
      <c r="AF90" s="76"/>
      <c r="AG90" s="76"/>
      <c r="AH90" s="76"/>
      <c r="AI90" s="76"/>
      <c r="AJ90"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90" s="123">
        <f>CLIN1_Material11[[#This Row],[Extended cost]]*$AP$2</f>
        <v>0</v>
      </c>
      <c r="AL90" s="7">
        <f>CLIN1_Material11[[#This Row],[Extended cost]]+CLIN1_Material11[[#This Row],[Profit]]</f>
        <v>0</v>
      </c>
      <c r="AM90" s="7"/>
    </row>
    <row r="91" spans="2:39" x14ac:dyDescent="0.25">
      <c r="B91" t="s">
        <v>788</v>
      </c>
      <c r="C91" t="s">
        <v>846</v>
      </c>
      <c r="D91" t="s">
        <v>847</v>
      </c>
      <c r="E91" s="37"/>
      <c r="F91" s="77"/>
      <c r="G91" s="77"/>
      <c r="H91" s="77"/>
      <c r="I91" s="77"/>
      <c r="J91" s="77"/>
      <c r="K91" s="77"/>
      <c r="L91" s="77"/>
      <c r="M91" s="77"/>
      <c r="N91" s="77"/>
      <c r="O91" s="77"/>
      <c r="P91" s="77"/>
      <c r="Q91" s="77"/>
      <c r="R91" s="77"/>
      <c r="S91" s="77"/>
      <c r="T91" s="77"/>
      <c r="U91" s="76"/>
      <c r="V91" s="76"/>
      <c r="W91" s="76"/>
      <c r="X91" s="76"/>
      <c r="Y91" s="76"/>
      <c r="Z91" s="76"/>
      <c r="AA91" s="76"/>
      <c r="AB91" s="76"/>
      <c r="AC91" s="76"/>
      <c r="AD91" s="76"/>
      <c r="AE91" s="76"/>
      <c r="AF91" s="76"/>
      <c r="AG91" s="76"/>
      <c r="AH91" s="76"/>
      <c r="AI91" s="76"/>
      <c r="AJ91"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91" s="123">
        <f>CLIN1_Material11[[#This Row],[Extended cost]]*$AP$2</f>
        <v>0</v>
      </c>
      <c r="AL91" s="7">
        <f>CLIN1_Material11[[#This Row],[Extended cost]]+CLIN1_Material11[[#This Row],[Profit]]</f>
        <v>0</v>
      </c>
      <c r="AM91" s="7"/>
    </row>
    <row r="92" spans="2:39" x14ac:dyDescent="0.25">
      <c r="B92" t="s">
        <v>960</v>
      </c>
      <c r="C92" t="s">
        <v>846</v>
      </c>
      <c r="D92" t="s">
        <v>847</v>
      </c>
      <c r="E92" s="37"/>
      <c r="F92" s="77"/>
      <c r="G92" s="77"/>
      <c r="H92" s="77"/>
      <c r="I92" s="77"/>
      <c r="J92" s="77"/>
      <c r="K92" s="77"/>
      <c r="L92" s="77"/>
      <c r="M92" s="77"/>
      <c r="N92" s="77"/>
      <c r="O92" s="77"/>
      <c r="P92" s="77"/>
      <c r="Q92" s="77"/>
      <c r="R92" s="77"/>
      <c r="S92" s="77"/>
      <c r="T92" s="77"/>
      <c r="U92" s="76"/>
      <c r="V92" s="76"/>
      <c r="W92" s="76"/>
      <c r="X92" s="76"/>
      <c r="Y92" s="76"/>
      <c r="Z92" s="76"/>
      <c r="AA92" s="76"/>
      <c r="AB92" s="76"/>
      <c r="AC92" s="76"/>
      <c r="AD92" s="76"/>
      <c r="AE92" s="76"/>
      <c r="AF92" s="76"/>
      <c r="AG92" s="76"/>
      <c r="AH92" s="76"/>
      <c r="AI92" s="76"/>
      <c r="AJ92"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92" s="123">
        <f>CLIN1_Material11[[#This Row],[Extended cost]]*$AP$2</f>
        <v>0</v>
      </c>
      <c r="AL92" s="7">
        <f>CLIN1_Material11[[#This Row],[Extended cost]]+CLIN1_Material11[[#This Row],[Profit]]</f>
        <v>0</v>
      </c>
      <c r="AM92" s="7"/>
    </row>
    <row r="93" spans="2:39" x14ac:dyDescent="0.25">
      <c r="B93" t="s">
        <v>1028</v>
      </c>
      <c r="C93" t="s">
        <v>846</v>
      </c>
      <c r="D93" t="s">
        <v>847</v>
      </c>
      <c r="E93" s="37"/>
      <c r="F93" s="77"/>
      <c r="G93" s="77"/>
      <c r="H93" s="77"/>
      <c r="I93" s="77"/>
      <c r="J93" s="77"/>
      <c r="K93" s="77"/>
      <c r="L93" s="77"/>
      <c r="M93" s="77"/>
      <c r="N93" s="77"/>
      <c r="O93" s="77"/>
      <c r="P93" s="77"/>
      <c r="Q93" s="77"/>
      <c r="R93" s="77"/>
      <c r="S93" s="77"/>
      <c r="T93" s="77"/>
      <c r="U93" s="76"/>
      <c r="V93" s="76"/>
      <c r="W93" s="76"/>
      <c r="X93" s="76"/>
      <c r="Y93" s="76"/>
      <c r="Z93" s="76"/>
      <c r="AA93" s="76"/>
      <c r="AB93" s="76"/>
      <c r="AC93" s="76"/>
      <c r="AD93" s="76"/>
      <c r="AE93" s="76"/>
      <c r="AF93" s="76"/>
      <c r="AG93" s="76"/>
      <c r="AH93" s="76"/>
      <c r="AI93" s="76"/>
      <c r="AJ93"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93" s="123">
        <f>CLIN1_Material11[[#This Row],[Extended cost]]*$AP$2</f>
        <v>0</v>
      </c>
      <c r="AL93" s="7">
        <f>CLIN1_Material11[[#This Row],[Extended cost]]+CLIN1_Material11[[#This Row],[Profit]]</f>
        <v>0</v>
      </c>
      <c r="AM93" s="7"/>
    </row>
    <row r="94" spans="2:39" x14ac:dyDescent="0.25">
      <c r="B94" t="s">
        <v>1029</v>
      </c>
      <c r="C94" t="s">
        <v>846</v>
      </c>
      <c r="D94" t="s">
        <v>847</v>
      </c>
      <c r="E94" s="37"/>
      <c r="F94" s="77"/>
      <c r="G94" s="77"/>
      <c r="H94" s="77"/>
      <c r="I94" s="77"/>
      <c r="J94" s="77"/>
      <c r="K94" s="77"/>
      <c r="L94" s="77"/>
      <c r="M94" s="77"/>
      <c r="N94" s="77"/>
      <c r="O94" s="77"/>
      <c r="P94" s="77"/>
      <c r="Q94" s="77"/>
      <c r="R94" s="77"/>
      <c r="S94" s="77"/>
      <c r="T94" s="77"/>
      <c r="U94" s="76"/>
      <c r="V94" s="76"/>
      <c r="W94" s="76"/>
      <c r="X94" s="76"/>
      <c r="Y94" s="76"/>
      <c r="Z94" s="76"/>
      <c r="AA94" s="76"/>
      <c r="AB94" s="76"/>
      <c r="AC94" s="76"/>
      <c r="AD94" s="76"/>
      <c r="AE94" s="76"/>
      <c r="AF94" s="76"/>
      <c r="AG94" s="76"/>
      <c r="AH94" s="76"/>
      <c r="AI94" s="76"/>
      <c r="AJ94"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94" s="123">
        <f>CLIN1_Material11[[#This Row],[Extended cost]]*$AP$2</f>
        <v>0</v>
      </c>
      <c r="AL94" s="7">
        <f>CLIN1_Material11[[#This Row],[Extended cost]]+CLIN1_Material11[[#This Row],[Profit]]</f>
        <v>0</v>
      </c>
      <c r="AM94" s="7"/>
    </row>
    <row r="95" spans="2:39" x14ac:dyDescent="0.25">
      <c r="B95" t="s">
        <v>1030</v>
      </c>
      <c r="C95" t="s">
        <v>846</v>
      </c>
      <c r="D95" t="s">
        <v>847</v>
      </c>
      <c r="E95" s="37"/>
      <c r="F95" s="77"/>
      <c r="G95" s="77"/>
      <c r="H95" s="77"/>
      <c r="I95" s="77"/>
      <c r="J95" s="77"/>
      <c r="K95" s="77"/>
      <c r="L95" s="77"/>
      <c r="M95" s="77"/>
      <c r="N95" s="77"/>
      <c r="O95" s="77"/>
      <c r="P95" s="77"/>
      <c r="Q95" s="77"/>
      <c r="R95" s="77"/>
      <c r="S95" s="77"/>
      <c r="T95" s="77"/>
      <c r="U95" s="76"/>
      <c r="V95" s="76"/>
      <c r="W95" s="76"/>
      <c r="X95" s="76"/>
      <c r="Y95" s="76"/>
      <c r="Z95" s="76"/>
      <c r="AA95" s="76"/>
      <c r="AB95" s="76"/>
      <c r="AC95" s="76"/>
      <c r="AD95" s="76"/>
      <c r="AE95" s="76"/>
      <c r="AF95" s="76"/>
      <c r="AG95" s="76"/>
      <c r="AH95" s="76"/>
      <c r="AI95" s="76"/>
      <c r="AJ95"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95" s="123">
        <f>CLIN1_Material11[[#This Row],[Extended cost]]*$AP$2</f>
        <v>0</v>
      </c>
      <c r="AL95" s="7">
        <f>CLIN1_Material11[[#This Row],[Extended cost]]+CLIN1_Material11[[#This Row],[Profit]]</f>
        <v>0</v>
      </c>
      <c r="AM95" s="7"/>
    </row>
    <row r="96" spans="2:39" x14ac:dyDescent="0.25">
      <c r="B96" t="s">
        <v>1031</v>
      </c>
      <c r="C96" t="s">
        <v>846</v>
      </c>
      <c r="D96" t="s">
        <v>847</v>
      </c>
      <c r="E96" s="37"/>
      <c r="F96" s="77"/>
      <c r="G96" s="77"/>
      <c r="H96" s="77"/>
      <c r="I96" s="77"/>
      <c r="J96" s="77"/>
      <c r="K96" s="77"/>
      <c r="L96" s="77"/>
      <c r="M96" s="77"/>
      <c r="N96" s="77"/>
      <c r="O96" s="77"/>
      <c r="P96" s="77"/>
      <c r="Q96" s="77"/>
      <c r="R96" s="77"/>
      <c r="S96" s="77"/>
      <c r="T96" s="77"/>
      <c r="U96" s="76"/>
      <c r="V96" s="76"/>
      <c r="W96" s="76"/>
      <c r="X96" s="76"/>
      <c r="Y96" s="76"/>
      <c r="Z96" s="76"/>
      <c r="AA96" s="76"/>
      <c r="AB96" s="76"/>
      <c r="AC96" s="76"/>
      <c r="AD96" s="76"/>
      <c r="AE96" s="76"/>
      <c r="AF96" s="76"/>
      <c r="AG96" s="76"/>
      <c r="AH96" s="76"/>
      <c r="AI96" s="76"/>
      <c r="AJ96"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96" s="123">
        <f>CLIN1_Material11[[#This Row],[Extended cost]]*$AP$2</f>
        <v>0</v>
      </c>
      <c r="AL96" s="7">
        <f>CLIN1_Material11[[#This Row],[Extended cost]]+CLIN1_Material11[[#This Row],[Profit]]</f>
        <v>0</v>
      </c>
      <c r="AM96" s="7"/>
    </row>
    <row r="97" spans="2:39" x14ac:dyDescent="0.25">
      <c r="B97" t="s">
        <v>789</v>
      </c>
      <c r="C97" t="s">
        <v>846</v>
      </c>
      <c r="D97" t="s">
        <v>847</v>
      </c>
      <c r="E97" s="37"/>
      <c r="F97" s="77"/>
      <c r="G97" s="77"/>
      <c r="H97" s="77"/>
      <c r="I97" s="77"/>
      <c r="J97" s="77"/>
      <c r="K97" s="77"/>
      <c r="L97" s="77"/>
      <c r="M97" s="77"/>
      <c r="N97" s="77"/>
      <c r="O97" s="77"/>
      <c r="P97" s="77"/>
      <c r="Q97" s="77"/>
      <c r="R97" s="77"/>
      <c r="S97" s="77"/>
      <c r="T97" s="77"/>
      <c r="U97" s="76"/>
      <c r="V97" s="76"/>
      <c r="W97" s="76"/>
      <c r="X97" s="76"/>
      <c r="Y97" s="76"/>
      <c r="Z97" s="76"/>
      <c r="AA97" s="76"/>
      <c r="AB97" s="76"/>
      <c r="AC97" s="76"/>
      <c r="AD97" s="76"/>
      <c r="AE97" s="76"/>
      <c r="AF97" s="76"/>
      <c r="AG97" s="76"/>
      <c r="AH97" s="76"/>
      <c r="AI97" s="76"/>
      <c r="AJ97"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97" s="123">
        <f>CLIN1_Material11[[#This Row],[Extended cost]]*$AP$2</f>
        <v>0</v>
      </c>
      <c r="AL97" s="7">
        <f>CLIN1_Material11[[#This Row],[Extended cost]]+CLIN1_Material11[[#This Row],[Profit]]</f>
        <v>0</v>
      </c>
      <c r="AM97" s="7"/>
    </row>
    <row r="98" spans="2:39" x14ac:dyDescent="0.25">
      <c r="B98" t="s">
        <v>790</v>
      </c>
      <c r="C98" t="s">
        <v>846</v>
      </c>
      <c r="D98" t="s">
        <v>847</v>
      </c>
      <c r="E98" s="37"/>
      <c r="F98" s="77"/>
      <c r="G98" s="77"/>
      <c r="H98" s="77"/>
      <c r="I98" s="77"/>
      <c r="J98" s="77"/>
      <c r="K98" s="77"/>
      <c r="L98" s="77"/>
      <c r="M98" s="77"/>
      <c r="N98" s="77"/>
      <c r="O98" s="77"/>
      <c r="P98" s="77"/>
      <c r="Q98" s="77"/>
      <c r="R98" s="77"/>
      <c r="S98" s="77"/>
      <c r="T98" s="77"/>
      <c r="U98" s="76"/>
      <c r="V98" s="76"/>
      <c r="W98" s="76"/>
      <c r="X98" s="76"/>
      <c r="Y98" s="76"/>
      <c r="Z98" s="76"/>
      <c r="AA98" s="76"/>
      <c r="AB98" s="76"/>
      <c r="AC98" s="76"/>
      <c r="AD98" s="76"/>
      <c r="AE98" s="76"/>
      <c r="AF98" s="76"/>
      <c r="AG98" s="76"/>
      <c r="AH98" s="76"/>
      <c r="AI98" s="76"/>
      <c r="AJ98"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98" s="123">
        <f>CLIN1_Material11[[#This Row],[Extended cost]]*$AP$2</f>
        <v>0</v>
      </c>
      <c r="AL98" s="7">
        <f>CLIN1_Material11[[#This Row],[Extended cost]]+CLIN1_Material11[[#This Row],[Profit]]</f>
        <v>0</v>
      </c>
      <c r="AM98" s="7"/>
    </row>
    <row r="99" spans="2:39" x14ac:dyDescent="0.25">
      <c r="B99" t="s">
        <v>791</v>
      </c>
      <c r="C99" t="s">
        <v>846</v>
      </c>
      <c r="D99" t="s">
        <v>847</v>
      </c>
      <c r="E99" s="37"/>
      <c r="F99" s="77"/>
      <c r="G99" s="77"/>
      <c r="H99" s="77"/>
      <c r="I99" s="77"/>
      <c r="J99" s="77"/>
      <c r="K99" s="77"/>
      <c r="L99" s="77"/>
      <c r="M99" s="77"/>
      <c r="N99" s="77"/>
      <c r="O99" s="77"/>
      <c r="P99" s="77"/>
      <c r="Q99" s="77"/>
      <c r="R99" s="77"/>
      <c r="S99" s="77"/>
      <c r="T99" s="77"/>
      <c r="U99" s="76"/>
      <c r="V99" s="76"/>
      <c r="W99" s="76"/>
      <c r="X99" s="76"/>
      <c r="Y99" s="76"/>
      <c r="Z99" s="76"/>
      <c r="AA99" s="76"/>
      <c r="AB99" s="76"/>
      <c r="AC99" s="76"/>
      <c r="AD99" s="76"/>
      <c r="AE99" s="76"/>
      <c r="AF99" s="76"/>
      <c r="AG99" s="76"/>
      <c r="AH99" s="76"/>
      <c r="AI99" s="76"/>
      <c r="AJ99"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99" s="123">
        <f>CLIN1_Material11[[#This Row],[Extended cost]]*$AP$2</f>
        <v>0</v>
      </c>
      <c r="AL99" s="7">
        <f>CLIN1_Material11[[#This Row],[Extended cost]]+CLIN1_Material11[[#This Row],[Profit]]</f>
        <v>0</v>
      </c>
      <c r="AM99" s="7"/>
    </row>
    <row r="100" spans="2:39" x14ac:dyDescent="0.25">
      <c r="B100" t="s">
        <v>792</v>
      </c>
      <c r="C100" t="s">
        <v>846</v>
      </c>
      <c r="D100" t="s">
        <v>847</v>
      </c>
      <c r="E100" s="37"/>
      <c r="F100" s="77"/>
      <c r="G100" s="77"/>
      <c r="H100" s="77"/>
      <c r="I100" s="77"/>
      <c r="J100" s="77"/>
      <c r="K100" s="77"/>
      <c r="L100" s="77"/>
      <c r="M100" s="77"/>
      <c r="N100" s="77"/>
      <c r="O100" s="77"/>
      <c r="P100" s="77"/>
      <c r="Q100" s="77"/>
      <c r="R100" s="77"/>
      <c r="S100" s="77"/>
      <c r="T100" s="77"/>
      <c r="U100" s="76"/>
      <c r="V100" s="76"/>
      <c r="W100" s="76"/>
      <c r="X100" s="76"/>
      <c r="Y100" s="76"/>
      <c r="Z100" s="76"/>
      <c r="AA100" s="76"/>
      <c r="AB100" s="76"/>
      <c r="AC100" s="76"/>
      <c r="AD100" s="76"/>
      <c r="AE100" s="76"/>
      <c r="AF100" s="76"/>
      <c r="AG100" s="76"/>
      <c r="AH100" s="76"/>
      <c r="AI100" s="76"/>
      <c r="AJ100"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00" s="123">
        <f>CLIN1_Material11[[#This Row],[Extended cost]]*$AP$2</f>
        <v>0</v>
      </c>
      <c r="AL100" s="7">
        <f>CLIN1_Material11[[#This Row],[Extended cost]]+CLIN1_Material11[[#This Row],[Profit]]</f>
        <v>0</v>
      </c>
      <c r="AM100" s="7"/>
    </row>
    <row r="101" spans="2:39" x14ac:dyDescent="0.25">
      <c r="B101" t="s">
        <v>793</v>
      </c>
      <c r="C101" t="s">
        <v>846</v>
      </c>
      <c r="D101" t="s">
        <v>847</v>
      </c>
      <c r="E101" s="37"/>
      <c r="F101" s="77"/>
      <c r="G101" s="77"/>
      <c r="H101" s="77"/>
      <c r="I101" s="77"/>
      <c r="J101" s="77"/>
      <c r="K101" s="77"/>
      <c r="L101" s="77"/>
      <c r="M101" s="77"/>
      <c r="N101" s="77"/>
      <c r="O101" s="77"/>
      <c r="P101" s="77"/>
      <c r="Q101" s="77"/>
      <c r="R101" s="77"/>
      <c r="S101" s="77"/>
      <c r="T101" s="77"/>
      <c r="U101" s="76"/>
      <c r="V101" s="76"/>
      <c r="W101" s="76"/>
      <c r="X101" s="76"/>
      <c r="Y101" s="76"/>
      <c r="Z101" s="76"/>
      <c r="AA101" s="76"/>
      <c r="AB101" s="76"/>
      <c r="AC101" s="76"/>
      <c r="AD101" s="76"/>
      <c r="AE101" s="76"/>
      <c r="AF101" s="76"/>
      <c r="AG101" s="76"/>
      <c r="AH101" s="76"/>
      <c r="AI101" s="76"/>
      <c r="AJ101"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01" s="123">
        <f>CLIN1_Material11[[#This Row],[Extended cost]]*$AP$2</f>
        <v>0</v>
      </c>
      <c r="AL101" s="7">
        <f>CLIN1_Material11[[#This Row],[Extended cost]]+CLIN1_Material11[[#This Row],[Profit]]</f>
        <v>0</v>
      </c>
      <c r="AM101" s="7"/>
    </row>
    <row r="102" spans="2:39" x14ac:dyDescent="0.25">
      <c r="B102" t="s">
        <v>794</v>
      </c>
      <c r="C102" t="s">
        <v>846</v>
      </c>
      <c r="D102" t="s">
        <v>847</v>
      </c>
      <c r="E102" s="37"/>
      <c r="F102" s="77"/>
      <c r="G102" s="77"/>
      <c r="H102" s="77"/>
      <c r="I102" s="77"/>
      <c r="J102" s="77"/>
      <c r="K102" s="77"/>
      <c r="L102" s="77"/>
      <c r="M102" s="77"/>
      <c r="N102" s="77"/>
      <c r="O102" s="77"/>
      <c r="P102" s="77"/>
      <c r="Q102" s="77"/>
      <c r="R102" s="77"/>
      <c r="S102" s="77"/>
      <c r="T102" s="77"/>
      <c r="U102" s="76"/>
      <c r="V102" s="76"/>
      <c r="W102" s="76"/>
      <c r="X102" s="76"/>
      <c r="Y102" s="76"/>
      <c r="Z102" s="76"/>
      <c r="AA102" s="76"/>
      <c r="AB102" s="76"/>
      <c r="AC102" s="76"/>
      <c r="AD102" s="76"/>
      <c r="AE102" s="76"/>
      <c r="AF102" s="76"/>
      <c r="AG102" s="76"/>
      <c r="AH102" s="76"/>
      <c r="AI102" s="76"/>
      <c r="AJ102"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02" s="123">
        <f>CLIN1_Material11[[#This Row],[Extended cost]]*$AP$2</f>
        <v>0</v>
      </c>
      <c r="AL102" s="7">
        <f>CLIN1_Material11[[#This Row],[Extended cost]]+CLIN1_Material11[[#This Row],[Profit]]</f>
        <v>0</v>
      </c>
      <c r="AM102" s="7"/>
    </row>
    <row r="103" spans="2:39" x14ac:dyDescent="0.25">
      <c r="B103" t="s">
        <v>795</v>
      </c>
      <c r="C103" t="s">
        <v>846</v>
      </c>
      <c r="D103" t="s">
        <v>847</v>
      </c>
      <c r="E103" s="37"/>
      <c r="F103" s="77"/>
      <c r="G103" s="77"/>
      <c r="H103" s="77"/>
      <c r="I103" s="77"/>
      <c r="J103" s="77"/>
      <c r="K103" s="77"/>
      <c r="L103" s="77"/>
      <c r="M103" s="77"/>
      <c r="N103" s="77"/>
      <c r="O103" s="77"/>
      <c r="P103" s="77"/>
      <c r="Q103" s="77"/>
      <c r="R103" s="77"/>
      <c r="S103" s="77"/>
      <c r="T103" s="77"/>
      <c r="U103" s="76"/>
      <c r="V103" s="76"/>
      <c r="W103" s="76"/>
      <c r="X103" s="76"/>
      <c r="Y103" s="76"/>
      <c r="Z103" s="76"/>
      <c r="AA103" s="76"/>
      <c r="AB103" s="76"/>
      <c r="AC103" s="76"/>
      <c r="AD103" s="76"/>
      <c r="AE103" s="76"/>
      <c r="AF103" s="76"/>
      <c r="AG103" s="76"/>
      <c r="AH103" s="76"/>
      <c r="AI103" s="76"/>
      <c r="AJ103"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03" s="123">
        <f>CLIN1_Material11[[#This Row],[Extended cost]]*$AP$2</f>
        <v>0</v>
      </c>
      <c r="AL103" s="7">
        <f>CLIN1_Material11[[#This Row],[Extended cost]]+CLIN1_Material11[[#This Row],[Profit]]</f>
        <v>0</v>
      </c>
      <c r="AM103" s="7"/>
    </row>
    <row r="104" spans="2:39" x14ac:dyDescent="0.25">
      <c r="B104" t="s">
        <v>796</v>
      </c>
      <c r="C104" t="s">
        <v>846</v>
      </c>
      <c r="D104" t="s">
        <v>847</v>
      </c>
      <c r="E104" s="37"/>
      <c r="F104" s="77"/>
      <c r="G104" s="77"/>
      <c r="H104" s="77"/>
      <c r="I104" s="77"/>
      <c r="J104" s="77"/>
      <c r="K104" s="77"/>
      <c r="L104" s="77"/>
      <c r="M104" s="77"/>
      <c r="N104" s="77"/>
      <c r="O104" s="77"/>
      <c r="P104" s="77"/>
      <c r="Q104" s="77"/>
      <c r="R104" s="77"/>
      <c r="S104" s="77"/>
      <c r="T104" s="77"/>
      <c r="U104" s="76"/>
      <c r="V104" s="76"/>
      <c r="W104" s="76"/>
      <c r="X104" s="76"/>
      <c r="Y104" s="76"/>
      <c r="Z104" s="76"/>
      <c r="AA104" s="76"/>
      <c r="AB104" s="76"/>
      <c r="AC104" s="76"/>
      <c r="AD104" s="76"/>
      <c r="AE104" s="76"/>
      <c r="AF104" s="76"/>
      <c r="AG104" s="76"/>
      <c r="AH104" s="76"/>
      <c r="AI104" s="76"/>
      <c r="AJ104"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04" s="123">
        <f>CLIN1_Material11[[#This Row],[Extended cost]]*$AP$2</f>
        <v>0</v>
      </c>
      <c r="AL104" s="7">
        <f>CLIN1_Material11[[#This Row],[Extended cost]]+CLIN1_Material11[[#This Row],[Profit]]</f>
        <v>0</v>
      </c>
      <c r="AM104" s="7"/>
    </row>
    <row r="105" spans="2:39" x14ac:dyDescent="0.25">
      <c r="B105" t="s">
        <v>797</v>
      </c>
      <c r="C105" t="s">
        <v>846</v>
      </c>
      <c r="D105" t="s">
        <v>847</v>
      </c>
      <c r="E105" s="37"/>
      <c r="F105" s="77"/>
      <c r="G105" s="77"/>
      <c r="H105" s="77"/>
      <c r="I105" s="77"/>
      <c r="J105" s="77"/>
      <c r="K105" s="77"/>
      <c r="L105" s="77"/>
      <c r="M105" s="77"/>
      <c r="N105" s="77"/>
      <c r="O105" s="77"/>
      <c r="P105" s="77"/>
      <c r="Q105" s="77"/>
      <c r="R105" s="77"/>
      <c r="S105" s="77"/>
      <c r="T105" s="77"/>
      <c r="U105" s="76"/>
      <c r="V105" s="76"/>
      <c r="W105" s="76"/>
      <c r="X105" s="76"/>
      <c r="Y105" s="76"/>
      <c r="Z105" s="76"/>
      <c r="AA105" s="76"/>
      <c r="AB105" s="76"/>
      <c r="AC105" s="76"/>
      <c r="AD105" s="76"/>
      <c r="AE105" s="76"/>
      <c r="AF105" s="76"/>
      <c r="AG105" s="76"/>
      <c r="AH105" s="76"/>
      <c r="AI105" s="76"/>
      <c r="AJ105"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05" s="123">
        <f>CLIN1_Material11[[#This Row],[Extended cost]]*$AP$2</f>
        <v>0</v>
      </c>
      <c r="AL105" s="7">
        <f>CLIN1_Material11[[#This Row],[Extended cost]]+CLIN1_Material11[[#This Row],[Profit]]</f>
        <v>0</v>
      </c>
      <c r="AM105" s="7"/>
    </row>
    <row r="106" spans="2:39" x14ac:dyDescent="0.25">
      <c r="B106" t="s">
        <v>798</v>
      </c>
      <c r="C106" t="s">
        <v>846</v>
      </c>
      <c r="D106" t="s">
        <v>847</v>
      </c>
      <c r="E106" s="37"/>
      <c r="F106" s="77"/>
      <c r="G106" s="77"/>
      <c r="H106" s="77"/>
      <c r="I106" s="77"/>
      <c r="J106" s="77"/>
      <c r="K106" s="77"/>
      <c r="L106" s="77"/>
      <c r="M106" s="77"/>
      <c r="N106" s="77"/>
      <c r="O106" s="77"/>
      <c r="P106" s="77"/>
      <c r="Q106" s="77"/>
      <c r="R106" s="77"/>
      <c r="S106" s="77"/>
      <c r="T106" s="77"/>
      <c r="U106" s="76"/>
      <c r="V106" s="76"/>
      <c r="W106" s="76"/>
      <c r="X106" s="76"/>
      <c r="Y106" s="76"/>
      <c r="Z106" s="76"/>
      <c r="AA106" s="76"/>
      <c r="AB106" s="76"/>
      <c r="AC106" s="76"/>
      <c r="AD106" s="76"/>
      <c r="AE106" s="76"/>
      <c r="AF106" s="76"/>
      <c r="AG106" s="76"/>
      <c r="AH106" s="76"/>
      <c r="AI106" s="76"/>
      <c r="AJ106"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06" s="123">
        <f>CLIN1_Material11[[#This Row],[Extended cost]]*$AP$2</f>
        <v>0</v>
      </c>
      <c r="AL106" s="7">
        <f>CLIN1_Material11[[#This Row],[Extended cost]]+CLIN1_Material11[[#This Row],[Profit]]</f>
        <v>0</v>
      </c>
      <c r="AM106" s="7"/>
    </row>
    <row r="107" spans="2:39" x14ac:dyDescent="0.25">
      <c r="B107" t="s">
        <v>1032</v>
      </c>
      <c r="C107" t="s">
        <v>846</v>
      </c>
      <c r="D107" t="s">
        <v>847</v>
      </c>
      <c r="E107" s="37"/>
      <c r="F107" s="164"/>
      <c r="U107" s="164"/>
      <c r="V107" s="164"/>
      <c r="W107" s="164"/>
      <c r="X107" s="164"/>
      <c r="Y107" s="164"/>
      <c r="Z107" s="164"/>
      <c r="AA107" s="164"/>
      <c r="AB107" s="164"/>
      <c r="AC107" s="164"/>
      <c r="AD107" s="164"/>
      <c r="AE107" s="164"/>
      <c r="AF107" s="164"/>
      <c r="AG107" s="164"/>
      <c r="AH107" s="164"/>
      <c r="AI107" s="164"/>
      <c r="AJ107"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07" s="123">
        <f>CLIN1_Material11[[#This Row],[Extended cost]]*$AP$2</f>
        <v>0</v>
      </c>
      <c r="AL107" s="7">
        <f>CLIN1_Material11[[#This Row],[Extended cost]]+CLIN1_Material11[[#This Row],[Profit]]</f>
        <v>0</v>
      </c>
      <c r="AM107" s="7"/>
    </row>
    <row r="108" spans="2:39" x14ac:dyDescent="0.25">
      <c r="B108" t="s">
        <v>799</v>
      </c>
      <c r="C108" t="s">
        <v>846</v>
      </c>
      <c r="D108" t="s">
        <v>847</v>
      </c>
      <c r="E108" s="37"/>
      <c r="F108" s="164"/>
      <c r="U108" s="164"/>
      <c r="V108" s="164"/>
      <c r="W108" s="164"/>
      <c r="X108" s="164"/>
      <c r="Y108" s="164"/>
      <c r="Z108" s="164"/>
      <c r="AA108" s="164"/>
      <c r="AB108" s="164"/>
      <c r="AC108" s="164"/>
      <c r="AD108" s="164"/>
      <c r="AE108" s="164"/>
      <c r="AF108" s="164"/>
      <c r="AG108" s="164"/>
      <c r="AH108" s="164"/>
      <c r="AI108" s="164"/>
      <c r="AJ108"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08" s="123">
        <f>CLIN1_Material11[[#This Row],[Extended cost]]*$AP$2</f>
        <v>0</v>
      </c>
      <c r="AL108" s="7">
        <f>CLIN1_Material11[[#This Row],[Extended cost]]+CLIN1_Material11[[#This Row],[Profit]]</f>
        <v>0</v>
      </c>
      <c r="AM108" s="7"/>
    </row>
    <row r="109" spans="2:39" x14ac:dyDescent="0.25">
      <c r="B109" t="s">
        <v>800</v>
      </c>
      <c r="C109" t="s">
        <v>846</v>
      </c>
      <c r="D109" t="s">
        <v>847</v>
      </c>
      <c r="E109" s="37"/>
      <c r="F109" s="164"/>
      <c r="U109" s="164"/>
      <c r="V109" s="164"/>
      <c r="W109" s="164"/>
      <c r="X109" s="164"/>
      <c r="Y109" s="164"/>
      <c r="Z109" s="164"/>
      <c r="AA109" s="164"/>
      <c r="AB109" s="164"/>
      <c r="AC109" s="164"/>
      <c r="AD109" s="164"/>
      <c r="AE109" s="164"/>
      <c r="AF109" s="164"/>
      <c r="AG109" s="164"/>
      <c r="AH109" s="164"/>
      <c r="AI109" s="164"/>
      <c r="AJ109"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09" s="123">
        <f>CLIN1_Material11[[#This Row],[Extended cost]]*$AP$2</f>
        <v>0</v>
      </c>
      <c r="AL109" s="7">
        <f>CLIN1_Material11[[#This Row],[Extended cost]]+CLIN1_Material11[[#This Row],[Profit]]</f>
        <v>0</v>
      </c>
      <c r="AM109" s="7"/>
    </row>
    <row r="110" spans="2:39" x14ac:dyDescent="0.25">
      <c r="B110" t="s">
        <v>801</v>
      </c>
      <c r="C110" t="s">
        <v>846</v>
      </c>
      <c r="D110" t="s">
        <v>847</v>
      </c>
      <c r="E110" s="37"/>
      <c r="F110" s="164"/>
      <c r="U110" s="164"/>
      <c r="V110" s="164"/>
      <c r="W110" s="164"/>
      <c r="X110" s="164"/>
      <c r="Y110" s="164"/>
      <c r="Z110" s="164"/>
      <c r="AA110" s="164"/>
      <c r="AB110" s="164"/>
      <c r="AC110" s="164"/>
      <c r="AD110" s="164"/>
      <c r="AE110" s="164"/>
      <c r="AF110" s="164"/>
      <c r="AG110" s="164"/>
      <c r="AH110" s="164"/>
      <c r="AI110" s="164"/>
      <c r="AJ110"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10" s="123">
        <f>CLIN1_Material11[[#This Row],[Extended cost]]*$AP$2</f>
        <v>0</v>
      </c>
      <c r="AL110" s="7">
        <f>CLIN1_Material11[[#This Row],[Extended cost]]+CLIN1_Material11[[#This Row],[Profit]]</f>
        <v>0</v>
      </c>
      <c r="AM110" s="7"/>
    </row>
    <row r="111" spans="2:39" x14ac:dyDescent="0.25">
      <c r="B111" t="s">
        <v>802</v>
      </c>
      <c r="C111" t="s">
        <v>846</v>
      </c>
      <c r="D111" t="s">
        <v>847</v>
      </c>
      <c r="E111" s="37"/>
      <c r="F111" s="164"/>
      <c r="U111" s="164"/>
      <c r="V111" s="164"/>
      <c r="W111" s="164"/>
      <c r="X111" s="164"/>
      <c r="Y111" s="164"/>
      <c r="Z111" s="164"/>
      <c r="AA111" s="164"/>
      <c r="AB111" s="164"/>
      <c r="AC111" s="164"/>
      <c r="AD111" s="164"/>
      <c r="AE111" s="164"/>
      <c r="AF111" s="164"/>
      <c r="AG111" s="164"/>
      <c r="AH111" s="164"/>
      <c r="AI111" s="164"/>
      <c r="AJ111"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11" s="123">
        <f>CLIN1_Material11[[#This Row],[Extended cost]]*$AP$2</f>
        <v>0</v>
      </c>
      <c r="AL111" s="7">
        <f>CLIN1_Material11[[#This Row],[Extended cost]]+CLIN1_Material11[[#This Row],[Profit]]</f>
        <v>0</v>
      </c>
      <c r="AM111" s="7"/>
    </row>
    <row r="112" spans="2:39" x14ac:dyDescent="0.25">
      <c r="B112" t="s">
        <v>803</v>
      </c>
      <c r="C112" t="s">
        <v>846</v>
      </c>
      <c r="D112" t="s">
        <v>847</v>
      </c>
      <c r="E112" s="37"/>
      <c r="F112" s="164"/>
      <c r="U112" s="164"/>
      <c r="V112" s="164"/>
      <c r="W112" s="164"/>
      <c r="X112" s="164"/>
      <c r="Y112" s="164"/>
      <c r="Z112" s="164"/>
      <c r="AA112" s="164"/>
      <c r="AB112" s="164"/>
      <c r="AC112" s="164"/>
      <c r="AD112" s="164"/>
      <c r="AE112" s="164"/>
      <c r="AF112" s="164"/>
      <c r="AG112" s="164"/>
      <c r="AH112" s="164"/>
      <c r="AI112" s="164"/>
      <c r="AJ112"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12" s="123">
        <f>CLIN1_Material11[[#This Row],[Extended cost]]*$AP$2</f>
        <v>0</v>
      </c>
      <c r="AL112" s="7">
        <f>CLIN1_Material11[[#This Row],[Extended cost]]+CLIN1_Material11[[#This Row],[Profit]]</f>
        <v>0</v>
      </c>
      <c r="AM112" s="7"/>
    </row>
    <row r="113" spans="2:39" x14ac:dyDescent="0.25">
      <c r="B113" t="s">
        <v>804</v>
      </c>
      <c r="C113" t="s">
        <v>846</v>
      </c>
      <c r="D113" t="s">
        <v>847</v>
      </c>
      <c r="E113" s="37"/>
      <c r="F113" s="164"/>
      <c r="U113" s="164"/>
      <c r="V113" s="164"/>
      <c r="W113" s="164"/>
      <c r="X113" s="164"/>
      <c r="Y113" s="164"/>
      <c r="Z113" s="164"/>
      <c r="AA113" s="164"/>
      <c r="AB113" s="164"/>
      <c r="AC113" s="164"/>
      <c r="AD113" s="164"/>
      <c r="AE113" s="164"/>
      <c r="AF113" s="164"/>
      <c r="AG113" s="164"/>
      <c r="AH113" s="164"/>
      <c r="AI113" s="164"/>
      <c r="AJ113"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13" s="123">
        <f>CLIN1_Material11[[#This Row],[Extended cost]]*$AP$2</f>
        <v>0</v>
      </c>
      <c r="AL113" s="7">
        <f>CLIN1_Material11[[#This Row],[Extended cost]]+CLIN1_Material11[[#This Row],[Profit]]</f>
        <v>0</v>
      </c>
      <c r="AM113" s="7"/>
    </row>
    <row r="114" spans="2:39" x14ac:dyDescent="0.25">
      <c r="B114" t="s">
        <v>805</v>
      </c>
      <c r="C114" t="s">
        <v>846</v>
      </c>
      <c r="D114" t="s">
        <v>847</v>
      </c>
      <c r="E114" s="37"/>
      <c r="F114" s="164"/>
      <c r="U114" s="164"/>
      <c r="V114" s="164"/>
      <c r="W114" s="164"/>
      <c r="X114" s="164"/>
      <c r="Y114" s="164"/>
      <c r="Z114" s="164"/>
      <c r="AA114" s="164"/>
      <c r="AB114" s="164"/>
      <c r="AC114" s="164"/>
      <c r="AD114" s="164"/>
      <c r="AE114" s="164"/>
      <c r="AF114" s="164"/>
      <c r="AG114" s="164"/>
      <c r="AH114" s="164"/>
      <c r="AI114" s="164"/>
      <c r="AJ114"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14" s="123">
        <f>CLIN1_Material11[[#This Row],[Extended cost]]*$AP$2</f>
        <v>0</v>
      </c>
      <c r="AL114" s="7">
        <f>CLIN1_Material11[[#This Row],[Extended cost]]+CLIN1_Material11[[#This Row],[Profit]]</f>
        <v>0</v>
      </c>
      <c r="AM114" s="7"/>
    </row>
    <row r="115" spans="2:39" x14ac:dyDescent="0.25">
      <c r="B115" t="s">
        <v>806</v>
      </c>
      <c r="C115" t="s">
        <v>846</v>
      </c>
      <c r="D115" t="s">
        <v>847</v>
      </c>
      <c r="E115" s="37"/>
      <c r="F115" s="164"/>
      <c r="U115" s="164"/>
      <c r="V115" s="164"/>
      <c r="W115" s="164"/>
      <c r="X115" s="164"/>
      <c r="Y115" s="164"/>
      <c r="Z115" s="164"/>
      <c r="AA115" s="164"/>
      <c r="AB115" s="164"/>
      <c r="AC115" s="164"/>
      <c r="AD115" s="164"/>
      <c r="AE115" s="164"/>
      <c r="AF115" s="164"/>
      <c r="AG115" s="164"/>
      <c r="AH115" s="164"/>
      <c r="AI115" s="164"/>
      <c r="AJ115"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15" s="123">
        <f>CLIN1_Material11[[#This Row],[Extended cost]]*$AP$2</f>
        <v>0</v>
      </c>
      <c r="AL115" s="7">
        <f>CLIN1_Material11[[#This Row],[Extended cost]]+CLIN1_Material11[[#This Row],[Profit]]</f>
        <v>0</v>
      </c>
      <c r="AM115" s="7"/>
    </row>
    <row r="116" spans="2:39" x14ac:dyDescent="0.25">
      <c r="B116" t="s">
        <v>807</v>
      </c>
      <c r="C116" t="s">
        <v>846</v>
      </c>
      <c r="D116" t="s">
        <v>847</v>
      </c>
      <c r="E116" s="120"/>
      <c r="F116" s="139"/>
      <c r="U116" s="139"/>
      <c r="V116" s="139"/>
      <c r="W116" s="139"/>
      <c r="X116" s="139"/>
      <c r="Y116" s="139"/>
      <c r="Z116" s="139"/>
      <c r="AA116" s="139"/>
      <c r="AB116" s="139"/>
      <c r="AC116" s="139"/>
      <c r="AD116" s="139"/>
      <c r="AE116" s="139"/>
      <c r="AF116" s="139"/>
      <c r="AG116" s="139"/>
      <c r="AH116" s="139"/>
      <c r="AI116" s="139"/>
      <c r="AJ116"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16" s="123">
        <f>CLIN1_Material11[[#This Row],[Extended cost]]*$AP$2</f>
        <v>0</v>
      </c>
      <c r="AL116" s="7">
        <f>CLIN1_Material11[[#This Row],[Extended cost]]+CLIN1_Material11[[#This Row],[Profit]]</f>
        <v>0</v>
      </c>
      <c r="AM116" s="123"/>
    </row>
    <row r="117" spans="2:39" x14ac:dyDescent="0.25">
      <c r="B117" t="s">
        <v>808</v>
      </c>
      <c r="C117" t="s">
        <v>846</v>
      </c>
      <c r="D117" t="s">
        <v>847</v>
      </c>
      <c r="E117" s="120"/>
      <c r="F117" s="139"/>
      <c r="U117" s="139"/>
      <c r="V117" s="139"/>
      <c r="W117" s="139"/>
      <c r="X117" s="139"/>
      <c r="Y117" s="139"/>
      <c r="Z117" s="139"/>
      <c r="AA117" s="139"/>
      <c r="AB117" s="139"/>
      <c r="AC117" s="139"/>
      <c r="AD117" s="139"/>
      <c r="AE117" s="139"/>
      <c r="AF117" s="139"/>
      <c r="AG117" s="139"/>
      <c r="AH117" s="139"/>
      <c r="AI117" s="139"/>
      <c r="AJ117"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17" s="123">
        <f>CLIN1_Material11[[#This Row],[Extended cost]]*$AP$2</f>
        <v>0</v>
      </c>
      <c r="AL117" s="7">
        <f>CLIN1_Material11[[#This Row],[Extended cost]]+CLIN1_Material11[[#This Row],[Profit]]</f>
        <v>0</v>
      </c>
      <c r="AM117" s="123"/>
    </row>
    <row r="118" spans="2:39" x14ac:dyDescent="0.25">
      <c r="B118" t="s">
        <v>809</v>
      </c>
      <c r="C118" t="s">
        <v>846</v>
      </c>
      <c r="D118" t="s">
        <v>847</v>
      </c>
      <c r="E118" s="120"/>
      <c r="F118" s="139"/>
      <c r="U118" s="139"/>
      <c r="V118" s="139"/>
      <c r="W118" s="139"/>
      <c r="X118" s="139"/>
      <c r="Y118" s="139"/>
      <c r="Z118" s="139"/>
      <c r="AA118" s="139"/>
      <c r="AB118" s="139"/>
      <c r="AC118" s="139"/>
      <c r="AD118" s="139"/>
      <c r="AE118" s="139"/>
      <c r="AF118" s="139"/>
      <c r="AG118" s="139"/>
      <c r="AH118" s="139"/>
      <c r="AI118" s="139"/>
      <c r="AJ118"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18" s="123">
        <f>CLIN1_Material11[[#This Row],[Extended cost]]*$AP$2</f>
        <v>0</v>
      </c>
      <c r="AL118" s="7">
        <f>AJ118+AK118</f>
        <v>0</v>
      </c>
      <c r="AM118" s="123"/>
    </row>
    <row r="119" spans="2:39" x14ac:dyDescent="0.25">
      <c r="B119" t="s">
        <v>810</v>
      </c>
      <c r="C119" t="s">
        <v>846</v>
      </c>
      <c r="D119" t="s">
        <v>847</v>
      </c>
      <c r="E119" s="120"/>
      <c r="F119" s="139"/>
      <c r="U119" s="139"/>
      <c r="V119" s="139"/>
      <c r="W119" s="139"/>
      <c r="X119" s="139"/>
      <c r="Y119" s="139"/>
      <c r="Z119" s="139"/>
      <c r="AA119" s="139"/>
      <c r="AB119" s="139"/>
      <c r="AC119" s="139"/>
      <c r="AD119" s="139"/>
      <c r="AE119" s="139"/>
      <c r="AF119" s="139"/>
      <c r="AG119" s="139"/>
      <c r="AH119" s="139"/>
      <c r="AI119" s="139"/>
      <c r="AJ119"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19" s="123">
        <f>CLIN1_Material11[[#This Row],[Extended cost]]*$AP$2</f>
        <v>0</v>
      </c>
      <c r="AL119" s="123">
        <f>AJ119+AK119</f>
        <v>0</v>
      </c>
      <c r="AM119" s="123"/>
    </row>
    <row r="120" spans="2:39" x14ac:dyDescent="0.25">
      <c r="B120" t="s">
        <v>811</v>
      </c>
      <c r="C120" t="s">
        <v>846</v>
      </c>
      <c r="D120" t="s">
        <v>847</v>
      </c>
      <c r="E120" s="120"/>
      <c r="F120" s="139"/>
      <c r="U120" s="139"/>
      <c r="V120" s="139"/>
      <c r="W120" s="139"/>
      <c r="X120" s="139"/>
      <c r="Y120" s="139"/>
      <c r="Z120" s="139"/>
      <c r="AA120" s="139"/>
      <c r="AB120" s="139"/>
      <c r="AC120" s="139"/>
      <c r="AD120" s="139"/>
      <c r="AE120" s="139"/>
      <c r="AF120" s="139"/>
      <c r="AG120" s="139"/>
      <c r="AH120" s="139"/>
      <c r="AI120" s="139"/>
      <c r="AJ120"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20" s="123">
        <f>CLIN1_Material11[[#This Row],[Extended cost]]*$AP$2</f>
        <v>0</v>
      </c>
      <c r="AL120" s="123">
        <f>AJ120+AK120</f>
        <v>0</v>
      </c>
      <c r="AM120" s="123"/>
    </row>
    <row r="121" spans="2:39" x14ac:dyDescent="0.25">
      <c r="B121" t="s">
        <v>812</v>
      </c>
      <c r="C121" t="s">
        <v>846</v>
      </c>
      <c r="D121" t="s">
        <v>847</v>
      </c>
      <c r="E121" s="37"/>
      <c r="F121" s="164"/>
      <c r="U121" s="164"/>
      <c r="V121" s="164"/>
      <c r="W121" s="164"/>
      <c r="X121" s="164"/>
      <c r="Y121" s="164"/>
      <c r="Z121" s="164"/>
      <c r="AA121" s="164"/>
      <c r="AB121" s="164"/>
      <c r="AC121" s="164"/>
      <c r="AD121" s="164"/>
      <c r="AE121" s="164"/>
      <c r="AF121" s="164"/>
      <c r="AG121" s="164"/>
      <c r="AH121" s="164"/>
      <c r="AI121" s="164"/>
      <c r="AJ121"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21" s="123">
        <f>CLIN1_Material11[[#This Row],[Extended cost]]*$AP$2</f>
        <v>0</v>
      </c>
      <c r="AL121" s="123">
        <f t="shared" ref="AL121:AL135" si="0">AJ121+AK121</f>
        <v>0</v>
      </c>
      <c r="AM121" s="123"/>
    </row>
    <row r="122" spans="2:39" x14ac:dyDescent="0.25">
      <c r="B122" t="s">
        <v>813</v>
      </c>
      <c r="C122" t="s">
        <v>846</v>
      </c>
      <c r="D122" t="s">
        <v>847</v>
      </c>
      <c r="E122" s="37"/>
      <c r="F122" s="164"/>
      <c r="U122" s="164"/>
      <c r="V122" s="164"/>
      <c r="W122" s="164"/>
      <c r="X122" s="434"/>
      <c r="Y122" s="434"/>
      <c r="Z122" s="434"/>
      <c r="AA122" s="434"/>
      <c r="AB122" s="434"/>
      <c r="AC122" s="434"/>
      <c r="AD122" s="164"/>
      <c r="AE122" s="434"/>
      <c r="AF122" s="434"/>
      <c r="AG122" s="434"/>
      <c r="AH122" s="434"/>
      <c r="AI122" s="164"/>
      <c r="AJ122"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22" s="123">
        <f>CLIN1_Material11[[#This Row],[Extended cost]]*$AP$2</f>
        <v>0</v>
      </c>
      <c r="AL122" s="123">
        <f t="shared" si="0"/>
        <v>0</v>
      </c>
      <c r="AM122" s="123"/>
    </row>
    <row r="123" spans="2:39" x14ac:dyDescent="0.25">
      <c r="B123" t="s">
        <v>814</v>
      </c>
      <c r="C123" t="s">
        <v>846</v>
      </c>
      <c r="D123" t="s">
        <v>847</v>
      </c>
      <c r="E123" s="37"/>
      <c r="F123" s="164"/>
      <c r="U123" s="164"/>
      <c r="V123" s="164"/>
      <c r="W123" s="164"/>
      <c r="X123" s="434"/>
      <c r="Y123" s="434"/>
      <c r="Z123" s="434"/>
      <c r="AA123" s="434"/>
      <c r="AB123" s="434"/>
      <c r="AC123" s="434"/>
      <c r="AD123" s="164"/>
      <c r="AE123" s="434"/>
      <c r="AF123" s="434"/>
      <c r="AG123" s="434"/>
      <c r="AH123" s="434"/>
      <c r="AI123" s="164"/>
      <c r="AJ123"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23" s="123">
        <f>CLIN1_Material11[[#This Row],[Extended cost]]*$AP$2</f>
        <v>0</v>
      </c>
      <c r="AL123" s="123">
        <f t="shared" si="0"/>
        <v>0</v>
      </c>
      <c r="AM123" s="123"/>
    </row>
    <row r="124" spans="2:39" x14ac:dyDescent="0.25">
      <c r="B124" t="s">
        <v>1033</v>
      </c>
      <c r="C124" t="s">
        <v>846</v>
      </c>
      <c r="D124" t="s">
        <v>847</v>
      </c>
      <c r="E124" s="37"/>
      <c r="F124" s="164"/>
      <c r="U124" s="164"/>
      <c r="V124" s="164"/>
      <c r="W124" s="164"/>
      <c r="X124" s="434"/>
      <c r="Y124" s="434"/>
      <c r="Z124" s="434"/>
      <c r="AA124" s="434"/>
      <c r="AB124" s="434"/>
      <c r="AC124" s="434"/>
      <c r="AD124" s="164"/>
      <c r="AE124" s="434"/>
      <c r="AF124" s="434"/>
      <c r="AG124" s="434"/>
      <c r="AH124" s="434"/>
      <c r="AI124" s="164"/>
      <c r="AJ124"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24" s="123">
        <f>CLIN1_Material11[[#This Row],[Extended cost]]*$AP$2</f>
        <v>0</v>
      </c>
      <c r="AL124" s="123">
        <f t="shared" si="0"/>
        <v>0</v>
      </c>
      <c r="AM124" s="123"/>
    </row>
    <row r="125" spans="2:39" x14ac:dyDescent="0.25">
      <c r="B125" t="s">
        <v>815</v>
      </c>
      <c r="C125" t="s">
        <v>846</v>
      </c>
      <c r="D125" t="s">
        <v>847</v>
      </c>
      <c r="E125" s="37"/>
      <c r="F125" s="164"/>
      <c r="U125" s="164"/>
      <c r="V125" s="164"/>
      <c r="W125" s="164"/>
      <c r="X125" s="434"/>
      <c r="Y125" s="434"/>
      <c r="Z125" s="434"/>
      <c r="AA125" s="434"/>
      <c r="AB125" s="434"/>
      <c r="AC125" s="434"/>
      <c r="AD125" s="164"/>
      <c r="AE125" s="434"/>
      <c r="AF125" s="434"/>
      <c r="AG125" s="434"/>
      <c r="AH125" s="434"/>
      <c r="AI125" s="164"/>
      <c r="AJ125"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25" s="123">
        <f>CLIN1_Material11[[#This Row],[Extended cost]]*$AP$2</f>
        <v>0</v>
      </c>
      <c r="AL125" s="123">
        <f t="shared" si="0"/>
        <v>0</v>
      </c>
      <c r="AM125" s="123"/>
    </row>
    <row r="126" spans="2:39" x14ac:dyDescent="0.25">
      <c r="B126" t="s">
        <v>1165</v>
      </c>
      <c r="C126" t="s">
        <v>846</v>
      </c>
      <c r="D126" t="s">
        <v>847</v>
      </c>
      <c r="E126" s="37"/>
      <c r="F126" s="164"/>
      <c r="U126" s="164"/>
      <c r="V126" s="164"/>
      <c r="W126" s="164"/>
      <c r="X126" s="434"/>
      <c r="Y126" s="434"/>
      <c r="Z126" s="434"/>
      <c r="AA126" s="434"/>
      <c r="AB126" s="434"/>
      <c r="AC126" s="434"/>
      <c r="AD126" s="164"/>
      <c r="AE126" s="434"/>
      <c r="AF126" s="434"/>
      <c r="AG126" s="434"/>
      <c r="AH126" s="434"/>
      <c r="AI126" s="164"/>
      <c r="AJ126"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26" s="123">
        <f>CLIN1_Material11[[#This Row],[Extended cost]]*$AP$2</f>
        <v>0</v>
      </c>
      <c r="AL126" s="123">
        <f t="shared" si="0"/>
        <v>0</v>
      </c>
      <c r="AM126" s="123"/>
    </row>
    <row r="127" spans="2:39" x14ac:dyDescent="0.25">
      <c r="B127" t="s">
        <v>1166</v>
      </c>
      <c r="C127" t="s">
        <v>846</v>
      </c>
      <c r="D127" t="s">
        <v>847</v>
      </c>
      <c r="E127" s="37"/>
      <c r="F127" s="164"/>
      <c r="U127" s="164"/>
      <c r="V127" s="164"/>
      <c r="W127" s="164"/>
      <c r="X127" s="434"/>
      <c r="Y127" s="434"/>
      <c r="Z127" s="434"/>
      <c r="AA127" s="434"/>
      <c r="AB127" s="434"/>
      <c r="AC127" s="434"/>
      <c r="AD127" s="164"/>
      <c r="AE127" s="434"/>
      <c r="AF127" s="434"/>
      <c r="AG127" s="434"/>
      <c r="AH127" s="434"/>
      <c r="AI127" s="164"/>
      <c r="AJ127"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27" s="123">
        <f>CLIN1_Material11[[#This Row],[Extended cost]]*$AP$2</f>
        <v>0</v>
      </c>
      <c r="AL127" s="123">
        <f t="shared" si="0"/>
        <v>0</v>
      </c>
      <c r="AM127" s="123"/>
    </row>
    <row r="128" spans="2:39" x14ac:dyDescent="0.25">
      <c r="B128" t="s">
        <v>1167</v>
      </c>
      <c r="C128" t="s">
        <v>846</v>
      </c>
      <c r="D128" t="s">
        <v>847</v>
      </c>
      <c r="E128" s="37"/>
      <c r="F128" s="164"/>
      <c r="U128" s="164"/>
      <c r="V128" s="164"/>
      <c r="W128" s="164"/>
      <c r="X128" s="434"/>
      <c r="Y128" s="434"/>
      <c r="Z128" s="434"/>
      <c r="AA128" s="434"/>
      <c r="AB128" s="434"/>
      <c r="AC128" s="434"/>
      <c r="AD128" s="164"/>
      <c r="AE128" s="434"/>
      <c r="AF128" s="434"/>
      <c r="AG128" s="434"/>
      <c r="AH128" s="434"/>
      <c r="AI128" s="164"/>
      <c r="AJ128"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28" s="123">
        <f>CLIN1_Material11[[#This Row],[Extended cost]]*$AP$2</f>
        <v>0</v>
      </c>
      <c r="AL128" s="123">
        <f t="shared" si="0"/>
        <v>0</v>
      </c>
      <c r="AM128" s="123"/>
    </row>
    <row r="129" spans="2:39" x14ac:dyDescent="0.25">
      <c r="B129" t="s">
        <v>1168</v>
      </c>
      <c r="C129" t="s">
        <v>846</v>
      </c>
      <c r="D129" t="s">
        <v>847</v>
      </c>
      <c r="E129" s="37"/>
      <c r="F129" s="164"/>
      <c r="U129" s="164"/>
      <c r="V129" s="164"/>
      <c r="W129" s="164"/>
      <c r="X129" s="434"/>
      <c r="Y129" s="434"/>
      <c r="Z129" s="434"/>
      <c r="AA129" s="434"/>
      <c r="AB129" s="434"/>
      <c r="AC129" s="434"/>
      <c r="AD129" s="164"/>
      <c r="AE129" s="434"/>
      <c r="AF129" s="434"/>
      <c r="AG129" s="434"/>
      <c r="AH129" s="434"/>
      <c r="AI129" s="164"/>
      <c r="AJ129"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29" s="123">
        <f>CLIN1_Material11[[#This Row],[Extended cost]]*$AP$2</f>
        <v>0</v>
      </c>
      <c r="AL129" s="123">
        <f t="shared" si="0"/>
        <v>0</v>
      </c>
      <c r="AM129" s="123"/>
    </row>
    <row r="130" spans="2:39" x14ac:dyDescent="0.25">
      <c r="B130" t="s">
        <v>1169</v>
      </c>
      <c r="C130" t="s">
        <v>846</v>
      </c>
      <c r="D130" t="s">
        <v>847</v>
      </c>
      <c r="E130" s="37"/>
      <c r="F130" s="164"/>
      <c r="U130" s="164"/>
      <c r="V130" s="164"/>
      <c r="W130" s="164"/>
      <c r="X130" s="434"/>
      <c r="Y130" s="434"/>
      <c r="Z130" s="434"/>
      <c r="AA130" s="434"/>
      <c r="AB130" s="434"/>
      <c r="AC130" s="434"/>
      <c r="AD130" s="164"/>
      <c r="AE130" s="434"/>
      <c r="AF130" s="434"/>
      <c r="AG130" s="434"/>
      <c r="AH130" s="434"/>
      <c r="AI130" s="164"/>
      <c r="AJ130"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30" s="123">
        <f>CLIN1_Material11[[#This Row],[Extended cost]]*$AP$2</f>
        <v>0</v>
      </c>
      <c r="AL130" s="123">
        <f t="shared" si="0"/>
        <v>0</v>
      </c>
      <c r="AM130" s="123"/>
    </row>
    <row r="131" spans="2:39" x14ac:dyDescent="0.25">
      <c r="B131" t="s">
        <v>1170</v>
      </c>
      <c r="C131" t="s">
        <v>846</v>
      </c>
      <c r="D131" t="s">
        <v>847</v>
      </c>
      <c r="E131" s="37"/>
      <c r="F131" s="164"/>
      <c r="U131" s="164"/>
      <c r="V131" s="164"/>
      <c r="W131" s="164"/>
      <c r="X131" s="434"/>
      <c r="Y131" s="434"/>
      <c r="Z131" s="434"/>
      <c r="AA131" s="434"/>
      <c r="AB131" s="434"/>
      <c r="AC131" s="434"/>
      <c r="AD131" s="164"/>
      <c r="AE131" s="434"/>
      <c r="AF131" s="434"/>
      <c r="AG131" s="434"/>
      <c r="AH131" s="434"/>
      <c r="AI131" s="164"/>
      <c r="AJ131"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31" s="123">
        <f>CLIN1_Material11[[#This Row],[Extended cost]]*$AP$2</f>
        <v>0</v>
      </c>
      <c r="AL131" s="123">
        <f t="shared" si="0"/>
        <v>0</v>
      </c>
      <c r="AM131" s="123"/>
    </row>
    <row r="132" spans="2:39" x14ac:dyDescent="0.25">
      <c r="B132" t="s">
        <v>1171</v>
      </c>
      <c r="C132" t="s">
        <v>846</v>
      </c>
      <c r="D132" t="s">
        <v>847</v>
      </c>
      <c r="E132" s="37"/>
      <c r="F132" s="164"/>
      <c r="U132" s="164"/>
      <c r="V132" s="164"/>
      <c r="W132" s="164"/>
      <c r="X132" s="434"/>
      <c r="Y132" s="434"/>
      <c r="Z132" s="434"/>
      <c r="AA132" s="434"/>
      <c r="AB132" s="434"/>
      <c r="AC132" s="434"/>
      <c r="AD132" s="164"/>
      <c r="AE132" s="434"/>
      <c r="AF132" s="434"/>
      <c r="AG132" s="434"/>
      <c r="AH132" s="434"/>
      <c r="AI132" s="164"/>
      <c r="AJ132"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32" s="123">
        <f>CLIN1_Material11[[#This Row],[Extended cost]]*$AP$2</f>
        <v>0</v>
      </c>
      <c r="AL132" s="123">
        <f t="shared" si="0"/>
        <v>0</v>
      </c>
      <c r="AM132" s="123"/>
    </row>
    <row r="133" spans="2:39" x14ac:dyDescent="0.25">
      <c r="B133" t="s">
        <v>1172</v>
      </c>
      <c r="C133" t="s">
        <v>846</v>
      </c>
      <c r="D133" t="s">
        <v>847</v>
      </c>
      <c r="E133" s="37"/>
      <c r="F133" s="164"/>
      <c r="U133" s="164"/>
      <c r="V133" s="164"/>
      <c r="W133" s="164"/>
      <c r="X133" s="434"/>
      <c r="Y133" s="434"/>
      <c r="Z133" s="434"/>
      <c r="AA133" s="434"/>
      <c r="AB133" s="434"/>
      <c r="AC133" s="434"/>
      <c r="AD133" s="164"/>
      <c r="AE133" s="434"/>
      <c r="AF133" s="434"/>
      <c r="AG133" s="434"/>
      <c r="AH133" s="434"/>
      <c r="AI133" s="164"/>
      <c r="AJ133"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33" s="123">
        <f>CLIN1_Material11[[#This Row],[Extended cost]]*$AP$2</f>
        <v>0</v>
      </c>
      <c r="AL133" s="123">
        <f t="shared" si="0"/>
        <v>0</v>
      </c>
      <c r="AM133" s="123"/>
    </row>
    <row r="134" spans="2:39" x14ac:dyDescent="0.25">
      <c r="B134" t="s">
        <v>1173</v>
      </c>
      <c r="C134" t="s">
        <v>846</v>
      </c>
      <c r="D134" t="s">
        <v>847</v>
      </c>
      <c r="E134" s="37"/>
      <c r="F134" s="164"/>
      <c r="U134" s="164"/>
      <c r="V134" s="164"/>
      <c r="W134" s="164"/>
      <c r="X134" s="434"/>
      <c r="Y134" s="434"/>
      <c r="Z134" s="434"/>
      <c r="AA134" s="434"/>
      <c r="AB134" s="434"/>
      <c r="AC134" s="434"/>
      <c r="AD134" s="164"/>
      <c r="AE134" s="434"/>
      <c r="AF134" s="434"/>
      <c r="AG134" s="434"/>
      <c r="AH134" s="434"/>
      <c r="AI134" s="164"/>
      <c r="AJ134"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34" s="123">
        <f>CLIN1_Material11[[#This Row],[Extended cost]]*$AP$2</f>
        <v>0</v>
      </c>
      <c r="AL134" s="123">
        <f t="shared" si="0"/>
        <v>0</v>
      </c>
      <c r="AM134" s="123"/>
    </row>
    <row r="135" spans="2:39" x14ac:dyDescent="0.25">
      <c r="B135" t="s">
        <v>1174</v>
      </c>
      <c r="C135" t="s">
        <v>846</v>
      </c>
      <c r="D135" t="s">
        <v>847</v>
      </c>
      <c r="E135" s="37"/>
      <c r="F135" s="164"/>
      <c r="U135" s="164"/>
      <c r="V135" s="164"/>
      <c r="W135" s="164"/>
      <c r="X135" s="434"/>
      <c r="Y135" s="434"/>
      <c r="Z135" s="434"/>
      <c r="AA135" s="434"/>
      <c r="AB135" s="434"/>
      <c r="AC135" s="434"/>
      <c r="AD135" s="164"/>
      <c r="AE135" s="434"/>
      <c r="AF135" s="434"/>
      <c r="AG135" s="434"/>
      <c r="AH135" s="434"/>
      <c r="AI135" s="164"/>
      <c r="AJ135" s="139">
        <f>CLIN1_Material11[[#This Row],[Quantity
2026]]*CLIN1_Material11[[#This Row],[Unit cost
2026]]+CLIN1_Material11[[#This Row],[Quantity
2027]]*CLIN1_Material11[[#This Row],[Unit cost
2027]]+CLIN1_Material11[[#This Row],[Quantity
2028]]*CLIN1_Material11[[#This Row],[Unit cost
2028]]+CLIN1_Material11[[#This Row],[Quantity
2029]]*CLIN1_Material11[[#This Row],[Unit cost
2029]]+CLIN1_Material11[[#This Row],[Quantity
2030]]*CLIN1_Material11[[#This Row],[Unit cost
2030]]+CLIN1_Material11[[#This Row],[Quantity
2031]]*CLIN1_Material11[[#This Row],[Unit cost
2031]]+CLIN1_Material11[[#This Row],[Quantity
2032]]*CLIN1_Material11[[#This Row],[Unit cost
2032]]+CLIN1_Material11[[#This Row],[Quantity
2033]]*CLIN1_Material11[[#This Row],[Unit cost
2033]]+CLIN1_Material11[[#This Row],[Quantity
2034]]*CLIN1_Material11[[#This Row],[Unit cost
2034]]+CLIN1_Material11[[#This Row],[Quantity
2035]]*CLIN1_Material11[[#This Row],[Unit cost
2035]]+CLIN1_Material11[[#This Row],[Quantity
2036]]*CLIN1_Material11[[#This Row],[Unit cost
2036]]+CLIN1_Material11[[#This Row],[Quantity
2037]]*CLIN1_Material11[[#This Row],[Unit cost
2037]]+CLIN1_Material11[[#This Row],[Quantity
2038]]*CLIN1_Material11[[#This Row],[Unit cost
2038]]+CLIN1_Material11[[#This Row],[Quantity
2039]]*CLIN1_Material11[[#This Row],[Unit cost
2039]]+CLIN1_Material11[[#This Row],[Quantity
2040]]*CLIN1_Material11[[#This Row],[Unit cost
2040]]</f>
        <v>0</v>
      </c>
      <c r="AK135" s="123">
        <f>CLIN1_Material11[[#This Row],[Extended cost]]*$AP$2</f>
        <v>0</v>
      </c>
      <c r="AL135" s="123">
        <f t="shared" si="0"/>
        <v>0</v>
      </c>
      <c r="AM135" s="123"/>
    </row>
    <row r="136" spans="2:39" x14ac:dyDescent="0.25">
      <c r="B136" t="s">
        <v>816</v>
      </c>
      <c r="F136" s="445"/>
      <c r="U136" s="445"/>
      <c r="V136" s="445"/>
      <c r="W136" s="445"/>
      <c r="X136" s="445"/>
      <c r="Y136" s="445"/>
      <c r="Z136" s="445"/>
      <c r="AA136" s="445"/>
      <c r="AB136" s="445"/>
      <c r="AC136" s="445"/>
      <c r="AD136" s="445"/>
      <c r="AE136" s="445"/>
      <c r="AF136" s="445"/>
      <c r="AG136" s="445"/>
      <c r="AH136" s="445"/>
      <c r="AI136" s="445"/>
      <c r="AJ136" s="435"/>
      <c r="AK136" s="435"/>
      <c r="AL136" s="435">
        <f>SUBTOTAL(109,CLIN1_Material11[Fully burdened cost])</f>
        <v>0</v>
      </c>
      <c r="AM136" s="445"/>
    </row>
  </sheetData>
  <mergeCells count="1">
    <mergeCell ref="AO1:AP1"/>
  </mergeCells>
  <dataValidations count="2">
    <dataValidation type="list" allowBlank="1" showInputMessage="1" showErrorMessage="1" sqref="B3">
      <formula1>Clin_List</formula1>
    </dataValidation>
    <dataValidation type="list" allowBlank="1" showInputMessage="1" showErrorMessage="1" sqref="E3:E135">
      <formula1>rngCurrencies</formula1>
    </dataValidation>
  </dataValidations>
  <pageMargins left="0.70866141732283472" right="0.70866141732283472" top="0.74803149606299213" bottom="0.74803149606299213" header="0.31496062992125984" footer="0.31496062992125984"/>
  <pageSetup paperSize="9" scale="46" fitToHeight="10" orientation="landscape" horizontalDpi="1200" verticalDpi="1200" r:id="rId1"/>
  <headerFooter>
    <oddHeader>&amp;CNATO UNCLASSIFIED&amp;RCO-14252-NNMS</oddHeader>
    <oddFooter>&amp;CNATO UNCLASSIFIED&amp;RCO-14252-NNMS</oddFooter>
  </headerFooter>
  <drawing r:id="rId2"/>
  <legacyDrawing r:id="rId3"/>
  <tableParts count="1">
    <tablePart r:id="rId4"/>
  </tablePar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39997558519241921"/>
    <pageSetUpPr fitToPage="1"/>
  </sheetPr>
  <dimension ref="B1:P137"/>
  <sheetViews>
    <sheetView zoomScale="70" zoomScaleNormal="70" workbookViewId="0">
      <pane ySplit="2" topLeftCell="A36" activePane="bottomLeft" state="frozen"/>
      <selection activeCell="D21" sqref="C21:D21"/>
      <selection pane="bottomLeft" activeCell="C56" sqref="C56"/>
    </sheetView>
  </sheetViews>
  <sheetFormatPr defaultRowHeight="15" x14ac:dyDescent="0.25"/>
  <cols>
    <col min="1" max="1" width="1.85546875" customWidth="1"/>
    <col min="2" max="2" width="20.85546875" customWidth="1"/>
    <col min="3" max="3" width="40.42578125" customWidth="1"/>
    <col min="4" max="4" width="8" customWidth="1"/>
    <col min="5" max="5" width="13.5703125" customWidth="1"/>
    <col min="6" max="6" width="9.85546875" customWidth="1"/>
    <col min="7" max="7" width="11.140625" customWidth="1"/>
    <col min="8" max="8" width="14.42578125" bestFit="1" customWidth="1"/>
    <col min="9" max="9" width="16.140625" bestFit="1" customWidth="1"/>
    <col min="10" max="10" width="13.140625" customWidth="1"/>
    <col min="11" max="11" width="16.140625" bestFit="1" customWidth="1"/>
    <col min="12" max="12" width="17" customWidth="1"/>
    <col min="13" max="13" width="12.140625" bestFit="1" customWidth="1"/>
    <col min="14" max="14" width="3.85546875" customWidth="1"/>
  </cols>
  <sheetData>
    <row r="1" spans="2:16" ht="113.25" x14ac:dyDescent="0.25">
      <c r="B1" s="111" t="s">
        <v>848</v>
      </c>
      <c r="C1" s="111" t="s">
        <v>849</v>
      </c>
      <c r="D1" s="111" t="s">
        <v>850</v>
      </c>
      <c r="E1" s="111" t="s">
        <v>709</v>
      </c>
      <c r="F1" s="111" t="s">
        <v>851</v>
      </c>
      <c r="G1" s="111" t="s">
        <v>852</v>
      </c>
      <c r="H1" s="111" t="s">
        <v>853</v>
      </c>
      <c r="I1" s="111" t="s">
        <v>854</v>
      </c>
      <c r="J1" s="111" t="s">
        <v>855</v>
      </c>
      <c r="K1" s="111" t="s">
        <v>856</v>
      </c>
      <c r="L1" s="111" t="s">
        <v>721</v>
      </c>
      <c r="M1" s="111" t="s">
        <v>857</v>
      </c>
      <c r="N1" s="112"/>
      <c r="O1" s="491" t="s">
        <v>858</v>
      </c>
      <c r="P1" s="491"/>
    </row>
    <row r="2" spans="2:16" s="2" customFormat="1" ht="30" x14ac:dyDescent="0.25">
      <c r="B2" s="3" t="s">
        <v>42</v>
      </c>
      <c r="C2" s="3" t="s">
        <v>859</v>
      </c>
      <c r="D2" s="3" t="s">
        <v>860</v>
      </c>
      <c r="E2" s="3" t="s">
        <v>726</v>
      </c>
      <c r="F2" s="3" t="s">
        <v>861</v>
      </c>
      <c r="G2" s="3" t="s">
        <v>862</v>
      </c>
      <c r="H2" s="3" t="s">
        <v>863</v>
      </c>
      <c r="I2" s="3" t="s">
        <v>864</v>
      </c>
      <c r="J2" s="30" t="s">
        <v>865</v>
      </c>
      <c r="K2" s="30" t="s">
        <v>450</v>
      </c>
      <c r="L2" s="30" t="s">
        <v>451</v>
      </c>
      <c r="M2" s="30" t="s">
        <v>866</v>
      </c>
      <c r="N2" s="30"/>
      <c r="O2" s="84" t="s">
        <v>735</v>
      </c>
      <c r="P2" s="59">
        <v>0</v>
      </c>
    </row>
    <row r="3" spans="2:16" ht="15" customHeight="1" x14ac:dyDescent="0.3">
      <c r="B3" s="44" t="s">
        <v>736</v>
      </c>
      <c r="C3" s="44" t="s">
        <v>867</v>
      </c>
      <c r="D3" s="44">
        <v>2026</v>
      </c>
      <c r="E3" s="45" t="s">
        <v>738</v>
      </c>
      <c r="F3" s="44">
        <v>4</v>
      </c>
      <c r="G3" s="44">
        <v>3</v>
      </c>
      <c r="H3" s="44">
        <v>5</v>
      </c>
      <c r="I3" s="70">
        <v>600</v>
      </c>
      <c r="J3" s="70">
        <v>150</v>
      </c>
      <c r="K3" s="68" t="s">
        <v>868</v>
      </c>
      <c r="L3" s="68" t="s">
        <v>869</v>
      </c>
      <c r="M3" s="68" t="s">
        <v>870</v>
      </c>
      <c r="N3" s="43"/>
      <c r="O3" s="43" t="s">
        <v>742</v>
      </c>
    </row>
    <row r="4" spans="2:16" x14ac:dyDescent="0.25">
      <c r="B4" t="s">
        <v>743</v>
      </c>
      <c r="C4" s="115" t="s">
        <v>871</v>
      </c>
      <c r="E4" s="5"/>
      <c r="F4" s="69"/>
      <c r="G4" s="69"/>
      <c r="H4" s="69"/>
      <c r="I4" s="66"/>
      <c r="J4" s="66"/>
      <c r="K4" s="110">
        <f>Table3812[[#This Row],[Nr of
trips]]*Table3812[[#This Row],[Nr of
people]]*Table3812[[#This Row],[Cost per roundtrip]]+Table3812[[#This Row],[Nr of
trips]]*Table3812[[#This Row],[Nr of
people]]*Table3812[[#This Row],[Nr of Days
per trip]]*Table3812[[#This Row],[Per Diem]]</f>
        <v>0</v>
      </c>
      <c r="L4" s="66">
        <f>Table3812[[#This Row],[Extended cost]]*$P$2</f>
        <v>0</v>
      </c>
      <c r="M4" s="66">
        <f>Table3812[[#This Row],[Extended cost]]+Table3812[[#This Row],[Profit]]</f>
        <v>0</v>
      </c>
    </row>
    <row r="5" spans="2:16" x14ac:dyDescent="0.25">
      <c r="B5" t="s">
        <v>745</v>
      </c>
      <c r="C5" s="115" t="s">
        <v>871</v>
      </c>
      <c r="E5" s="5"/>
      <c r="F5" s="69"/>
      <c r="G5" s="69"/>
      <c r="H5" s="69"/>
      <c r="I5" s="66"/>
      <c r="J5" s="66"/>
      <c r="K5" s="110">
        <f>Table3812[[#This Row],[Nr of
trips]]*Table3812[[#This Row],[Nr of
people]]*Table3812[[#This Row],[Cost per roundtrip]]+Table3812[[#This Row],[Nr of
trips]]*Table3812[[#This Row],[Nr of
people]]*Table3812[[#This Row],[Nr of Days
per trip]]*Table3812[[#This Row],[Per Diem]]</f>
        <v>0</v>
      </c>
      <c r="L5" s="66">
        <f>Table3812[[#This Row],[Extended cost]]*$P$2</f>
        <v>0</v>
      </c>
      <c r="M5" s="66">
        <f>Table3812[[#This Row],[Extended cost]]+Table3812[[#This Row],[Profit]]</f>
        <v>0</v>
      </c>
    </row>
    <row r="6" spans="2:16" x14ac:dyDescent="0.25">
      <c r="B6" t="s">
        <v>746</v>
      </c>
      <c r="C6" s="115" t="s">
        <v>871</v>
      </c>
      <c r="E6" s="5"/>
      <c r="F6" s="69"/>
      <c r="G6" s="69"/>
      <c r="H6" s="69"/>
      <c r="I6" s="66"/>
      <c r="J6" s="66"/>
      <c r="K6" s="110">
        <f>Table3812[[#This Row],[Nr of
trips]]*Table3812[[#This Row],[Nr of
people]]*Table3812[[#This Row],[Cost per roundtrip]]+Table3812[[#This Row],[Nr of
trips]]*Table3812[[#This Row],[Nr of
people]]*Table3812[[#This Row],[Nr of Days
per trip]]*Table3812[[#This Row],[Per Diem]]</f>
        <v>0</v>
      </c>
      <c r="L6" s="66">
        <f>Table3812[[#This Row],[Extended cost]]*$P$2</f>
        <v>0</v>
      </c>
      <c r="M6" s="66">
        <f>Table3812[[#This Row],[Extended cost]]+Table3812[[#This Row],[Profit]]</f>
        <v>0</v>
      </c>
    </row>
    <row r="7" spans="2:16" x14ac:dyDescent="0.25">
      <c r="B7" t="s">
        <v>747</v>
      </c>
      <c r="C7" s="115" t="s">
        <v>871</v>
      </c>
      <c r="E7" s="5"/>
      <c r="F7" s="69"/>
      <c r="G7" s="69"/>
      <c r="H7" s="69"/>
      <c r="I7" s="66"/>
      <c r="J7" s="66"/>
      <c r="K7" s="110">
        <f>Table3812[[#This Row],[Nr of
trips]]*Table3812[[#This Row],[Nr of
people]]*Table3812[[#This Row],[Cost per roundtrip]]+Table3812[[#This Row],[Nr of
trips]]*Table3812[[#This Row],[Nr of
people]]*Table3812[[#This Row],[Nr of Days
per trip]]*Table3812[[#This Row],[Per Diem]]</f>
        <v>0</v>
      </c>
      <c r="L7" s="66">
        <f>Table3812[[#This Row],[Extended cost]]*$P$2</f>
        <v>0</v>
      </c>
      <c r="M7" s="66">
        <f>Table3812[[#This Row],[Extended cost]]+Table3812[[#This Row],[Profit]]</f>
        <v>0</v>
      </c>
    </row>
    <row r="8" spans="2:16" x14ac:dyDescent="0.25">
      <c r="B8" t="s">
        <v>748</v>
      </c>
      <c r="C8" s="115" t="s">
        <v>871</v>
      </c>
      <c r="E8" s="5"/>
      <c r="F8" s="69"/>
      <c r="G8" s="69"/>
      <c r="H8" s="69"/>
      <c r="I8" s="66"/>
      <c r="J8" s="66"/>
      <c r="K8" s="110">
        <f>Table3812[[#This Row],[Nr of
trips]]*Table3812[[#This Row],[Nr of
people]]*Table3812[[#This Row],[Cost per roundtrip]]+Table3812[[#This Row],[Nr of
trips]]*Table3812[[#This Row],[Nr of
people]]*Table3812[[#This Row],[Nr of Days
per trip]]*Table3812[[#This Row],[Per Diem]]</f>
        <v>0</v>
      </c>
      <c r="L8" s="66">
        <f>Table3812[[#This Row],[Extended cost]]*$P$2</f>
        <v>0</v>
      </c>
      <c r="M8" s="66">
        <f>Table3812[[#This Row],[Extended cost]]+Table3812[[#This Row],[Profit]]</f>
        <v>0</v>
      </c>
    </row>
    <row r="9" spans="2:16" x14ac:dyDescent="0.25">
      <c r="B9" t="s">
        <v>749</v>
      </c>
      <c r="C9" s="115" t="s">
        <v>871</v>
      </c>
      <c r="E9" s="5"/>
      <c r="F9" s="69"/>
      <c r="G9" s="69"/>
      <c r="H9" s="69"/>
      <c r="I9" s="66"/>
      <c r="J9" s="66"/>
      <c r="K9" s="110">
        <f>Table3812[[#This Row],[Nr of
trips]]*Table3812[[#This Row],[Nr of
people]]*Table3812[[#This Row],[Cost per roundtrip]]+Table3812[[#This Row],[Nr of
trips]]*Table3812[[#This Row],[Nr of
people]]*Table3812[[#This Row],[Nr of Days
per trip]]*Table3812[[#This Row],[Per Diem]]</f>
        <v>0</v>
      </c>
      <c r="L9" s="66">
        <f>Table3812[[#This Row],[Extended cost]]*$P$2</f>
        <v>0</v>
      </c>
      <c r="M9" s="66">
        <f>Table3812[[#This Row],[Extended cost]]+Table3812[[#This Row],[Profit]]</f>
        <v>0</v>
      </c>
    </row>
    <row r="10" spans="2:16" x14ac:dyDescent="0.25">
      <c r="B10" t="s">
        <v>750</v>
      </c>
      <c r="C10" s="115" t="s">
        <v>871</v>
      </c>
      <c r="E10" s="5"/>
      <c r="F10" s="69"/>
      <c r="G10" s="69"/>
      <c r="H10" s="69"/>
      <c r="I10" s="66"/>
      <c r="J10" s="66"/>
      <c r="K10" s="110">
        <f>Table3812[[#This Row],[Nr of
trips]]*Table3812[[#This Row],[Nr of
people]]*Table3812[[#This Row],[Cost per roundtrip]]+Table3812[[#This Row],[Nr of
trips]]*Table3812[[#This Row],[Nr of
people]]*Table3812[[#This Row],[Nr of Days
per trip]]*Table3812[[#This Row],[Per Diem]]</f>
        <v>0</v>
      </c>
      <c r="L10" s="66">
        <f>Table3812[[#This Row],[Extended cost]]*$P$2</f>
        <v>0</v>
      </c>
      <c r="M10" s="66">
        <f>Table3812[[#This Row],[Extended cost]]+Table3812[[#This Row],[Profit]]</f>
        <v>0</v>
      </c>
    </row>
    <row r="11" spans="2:16" x14ac:dyDescent="0.25">
      <c r="B11" t="s">
        <v>987</v>
      </c>
      <c r="C11" s="115" t="s">
        <v>871</v>
      </c>
      <c r="E11" s="5"/>
      <c r="F11" s="69"/>
      <c r="G11" s="69"/>
      <c r="H11" s="69"/>
      <c r="I11" s="66"/>
      <c r="J11" s="66"/>
      <c r="K11" s="110">
        <f>Table3812[[#This Row],[Nr of
trips]]*Table3812[[#This Row],[Nr of
people]]*Table3812[[#This Row],[Cost per roundtrip]]+Table3812[[#This Row],[Nr of
trips]]*Table3812[[#This Row],[Nr of
people]]*Table3812[[#This Row],[Nr of Days
per trip]]*Table3812[[#This Row],[Per Diem]]</f>
        <v>0</v>
      </c>
      <c r="L11" s="66">
        <f>Table3812[[#This Row],[Extended cost]]*$P$2</f>
        <v>0</v>
      </c>
      <c r="M11" s="66">
        <f>Table3812[[#This Row],[Extended cost]]+Table3812[[#This Row],[Profit]]</f>
        <v>0</v>
      </c>
    </row>
    <row r="12" spans="2:16" x14ac:dyDescent="0.25">
      <c r="B12" t="s">
        <v>752</v>
      </c>
      <c r="C12" s="115" t="s">
        <v>871</v>
      </c>
      <c r="D12" s="10"/>
      <c r="E12" s="5"/>
      <c r="F12" s="117"/>
      <c r="G12" s="117"/>
      <c r="H12" s="117"/>
      <c r="I12" s="118"/>
      <c r="J12" s="118"/>
      <c r="K12" s="119">
        <f>Table3812[[#This Row],[Nr of
trips]]*Table3812[[#This Row],[Nr of
people]]*Table3812[[#This Row],[Cost per roundtrip]]+Table3812[[#This Row],[Nr of
trips]]*Table3812[[#This Row],[Nr of
people]]*Table3812[[#This Row],[Nr of Days
per trip]]*Table3812[[#This Row],[Per Diem]]</f>
        <v>0</v>
      </c>
      <c r="L12" s="118">
        <f>Table3812[[#This Row],[Extended cost]]*$P$2</f>
        <v>0</v>
      </c>
      <c r="M12" s="118">
        <f>Table3812[[#This Row],[Extended cost]]+Table3812[[#This Row],[Profit]]</f>
        <v>0</v>
      </c>
    </row>
    <row r="13" spans="2:16" x14ac:dyDescent="0.25">
      <c r="B13" t="s">
        <v>753</v>
      </c>
      <c r="C13" s="115" t="s">
        <v>871</v>
      </c>
      <c r="D13" s="10"/>
      <c r="E13" s="5"/>
      <c r="F13" s="117"/>
      <c r="G13" s="117"/>
      <c r="H13" s="117"/>
      <c r="I13" s="118"/>
      <c r="J13" s="118"/>
      <c r="K13" s="119">
        <f>Table3812[[#This Row],[Nr of
trips]]*Table3812[[#This Row],[Nr of
people]]*Table3812[[#This Row],[Cost per roundtrip]]+Table3812[[#This Row],[Nr of
trips]]*Table3812[[#This Row],[Nr of
people]]*Table3812[[#This Row],[Nr of Days
per trip]]*Table3812[[#This Row],[Per Diem]]</f>
        <v>0</v>
      </c>
      <c r="L13" s="118">
        <f>Table3812[[#This Row],[Extended cost]]*$P$2</f>
        <v>0</v>
      </c>
      <c r="M13" s="118">
        <f>Table3812[[#This Row],[Extended cost]]+Table3812[[#This Row],[Profit]]</f>
        <v>0</v>
      </c>
    </row>
    <row r="14" spans="2:16" x14ac:dyDescent="0.25">
      <c r="B14" t="s">
        <v>754</v>
      </c>
      <c r="C14" s="115" t="s">
        <v>871</v>
      </c>
      <c r="D14" s="10"/>
      <c r="E14" s="5"/>
      <c r="F14" s="117"/>
      <c r="G14" s="117"/>
      <c r="H14" s="117"/>
      <c r="I14" s="118"/>
      <c r="J14" s="118"/>
      <c r="K14" s="119">
        <f>Table3812[[#This Row],[Nr of
trips]]*Table3812[[#This Row],[Nr of
people]]*Table3812[[#This Row],[Cost per roundtrip]]+Table3812[[#This Row],[Nr of
trips]]*Table3812[[#This Row],[Nr of
people]]*Table3812[[#This Row],[Nr of Days
per trip]]*Table3812[[#This Row],[Per Diem]]</f>
        <v>0</v>
      </c>
      <c r="L14" s="118">
        <f>Table3812[[#This Row],[Extended cost]]*$P$2</f>
        <v>0</v>
      </c>
      <c r="M14" s="118">
        <f>Table3812[[#This Row],[Extended cost]]+Table3812[[#This Row],[Profit]]</f>
        <v>0</v>
      </c>
    </row>
    <row r="15" spans="2:16" x14ac:dyDescent="0.25">
      <c r="B15" t="s">
        <v>755</v>
      </c>
      <c r="C15" s="115" t="s">
        <v>871</v>
      </c>
      <c r="D15" s="10"/>
      <c r="E15" s="5"/>
      <c r="F15" s="117"/>
      <c r="G15" s="117"/>
      <c r="H15" s="117"/>
      <c r="I15" s="118"/>
      <c r="J15" s="118"/>
      <c r="K15" s="119">
        <f>Table3812[[#This Row],[Nr of
trips]]*Table3812[[#This Row],[Nr of
people]]*Table3812[[#This Row],[Cost per roundtrip]]+Table3812[[#This Row],[Nr of
trips]]*Table3812[[#This Row],[Nr of
people]]*Table3812[[#This Row],[Nr of Days
per trip]]*Table3812[[#This Row],[Per Diem]]</f>
        <v>0</v>
      </c>
      <c r="L15" s="118">
        <f>Table3812[[#This Row],[Extended cost]]*$P$2</f>
        <v>0</v>
      </c>
      <c r="M15" s="118">
        <f>Table3812[[#This Row],[Extended cost]]+Table3812[[#This Row],[Profit]]</f>
        <v>0</v>
      </c>
    </row>
    <row r="16" spans="2:16" x14ac:dyDescent="0.25">
      <c r="B16" t="s">
        <v>756</v>
      </c>
      <c r="C16" s="115" t="s">
        <v>871</v>
      </c>
      <c r="D16" s="10"/>
      <c r="E16" s="5"/>
      <c r="F16" s="117"/>
      <c r="G16" s="117"/>
      <c r="H16" s="117"/>
      <c r="I16" s="118"/>
      <c r="J16" s="118"/>
      <c r="K16" s="119">
        <f>Table3812[[#This Row],[Nr of
trips]]*Table3812[[#This Row],[Nr of
people]]*Table3812[[#This Row],[Cost per roundtrip]]+Table3812[[#This Row],[Nr of
trips]]*Table3812[[#This Row],[Nr of
people]]*Table3812[[#This Row],[Nr of Days
per trip]]*Table3812[[#This Row],[Per Diem]]</f>
        <v>0</v>
      </c>
      <c r="L16" s="118">
        <f>Table3812[[#This Row],[Extended cost]]*$P$2</f>
        <v>0</v>
      </c>
      <c r="M16" s="118">
        <f>Table3812[[#This Row],[Extended cost]]+Table3812[[#This Row],[Profit]]</f>
        <v>0</v>
      </c>
    </row>
    <row r="17" spans="2:13" x14ac:dyDescent="0.25">
      <c r="B17" t="s">
        <v>988</v>
      </c>
      <c r="C17" s="115" t="s">
        <v>871</v>
      </c>
      <c r="D17" s="10"/>
      <c r="E17" s="5"/>
      <c r="F17" s="117"/>
      <c r="G17" s="117"/>
      <c r="H17" s="117"/>
      <c r="I17" s="118"/>
      <c r="J17" s="118"/>
      <c r="K17" s="119">
        <f>Table3812[[#This Row],[Nr of
trips]]*Table3812[[#This Row],[Nr of
people]]*Table3812[[#This Row],[Cost per roundtrip]]+Table3812[[#This Row],[Nr of
trips]]*Table3812[[#This Row],[Nr of
people]]*Table3812[[#This Row],[Nr of Days
per trip]]*Table3812[[#This Row],[Per Diem]]</f>
        <v>0</v>
      </c>
      <c r="L17" s="118">
        <f>Table3812[[#This Row],[Extended cost]]*$P$2</f>
        <v>0</v>
      </c>
      <c r="M17" s="118">
        <f>Table3812[[#This Row],[Extended cost]]+Table3812[[#This Row],[Profit]]</f>
        <v>0</v>
      </c>
    </row>
    <row r="18" spans="2:13" x14ac:dyDescent="0.25">
      <c r="B18" t="s">
        <v>989</v>
      </c>
      <c r="C18" s="115" t="s">
        <v>871</v>
      </c>
      <c r="D18" s="10"/>
      <c r="E18" s="5"/>
      <c r="F18" s="117"/>
      <c r="G18" s="117"/>
      <c r="H18" s="117"/>
      <c r="I18" s="118"/>
      <c r="J18" s="118"/>
      <c r="K18" s="119">
        <f>Table3812[[#This Row],[Nr of
trips]]*Table3812[[#This Row],[Nr of
people]]*Table3812[[#This Row],[Cost per roundtrip]]+Table3812[[#This Row],[Nr of
trips]]*Table3812[[#This Row],[Nr of
people]]*Table3812[[#This Row],[Nr of Days
per trip]]*Table3812[[#This Row],[Per Diem]]</f>
        <v>0</v>
      </c>
      <c r="L18" s="118">
        <f>Table3812[[#This Row],[Extended cost]]*$P$2</f>
        <v>0</v>
      </c>
      <c r="M18" s="118">
        <f>Table3812[[#This Row],[Extended cost]]+Table3812[[#This Row],[Profit]]</f>
        <v>0</v>
      </c>
    </row>
    <row r="19" spans="2:13" x14ac:dyDescent="0.25">
      <c r="B19" t="s">
        <v>990</v>
      </c>
      <c r="C19" s="115" t="s">
        <v>871</v>
      </c>
      <c r="D19" s="10"/>
      <c r="E19" s="5"/>
      <c r="F19" s="117"/>
      <c r="G19" s="117"/>
      <c r="H19" s="117"/>
      <c r="I19" s="118"/>
      <c r="J19" s="118"/>
      <c r="K19" s="119">
        <f>Table3812[[#This Row],[Nr of
trips]]*Table3812[[#This Row],[Nr of
people]]*Table3812[[#This Row],[Cost per roundtrip]]+Table3812[[#This Row],[Nr of
trips]]*Table3812[[#This Row],[Nr of
people]]*Table3812[[#This Row],[Nr of Days
per trip]]*Table3812[[#This Row],[Per Diem]]</f>
        <v>0</v>
      </c>
      <c r="L19" s="118">
        <f>Table3812[[#This Row],[Extended cost]]*$P$2</f>
        <v>0</v>
      </c>
      <c r="M19" s="118">
        <f>Table3812[[#This Row],[Extended cost]]+Table3812[[#This Row],[Profit]]</f>
        <v>0</v>
      </c>
    </row>
    <row r="20" spans="2:13" x14ac:dyDescent="0.25">
      <c r="B20" t="s">
        <v>991</v>
      </c>
      <c r="C20" s="115" t="s">
        <v>871</v>
      </c>
      <c r="D20" s="10"/>
      <c r="E20" s="5"/>
      <c r="F20" s="117"/>
      <c r="G20" s="117"/>
      <c r="H20" s="117"/>
      <c r="I20" s="118"/>
      <c r="J20" s="118"/>
      <c r="K20" s="119">
        <f>Table3812[[#This Row],[Nr of
trips]]*Table3812[[#This Row],[Nr of
people]]*Table3812[[#This Row],[Cost per roundtrip]]+Table3812[[#This Row],[Nr of
trips]]*Table3812[[#This Row],[Nr of
people]]*Table3812[[#This Row],[Nr of Days
per trip]]*Table3812[[#This Row],[Per Diem]]</f>
        <v>0</v>
      </c>
      <c r="L20" s="118">
        <f>Table3812[[#This Row],[Extended cost]]*$P$2</f>
        <v>0</v>
      </c>
      <c r="M20" s="118">
        <f>Table3812[[#This Row],[Extended cost]]+Table3812[[#This Row],[Profit]]</f>
        <v>0</v>
      </c>
    </row>
    <row r="21" spans="2:13" x14ac:dyDescent="0.25">
      <c r="B21" t="s">
        <v>992</v>
      </c>
      <c r="C21" s="115" t="s">
        <v>871</v>
      </c>
      <c r="D21" s="10"/>
      <c r="E21" s="5"/>
      <c r="F21" s="117"/>
      <c r="G21" s="117"/>
      <c r="H21" s="117"/>
      <c r="I21" s="118"/>
      <c r="J21" s="118"/>
      <c r="K21" s="119">
        <f>Table3812[[#This Row],[Nr of
trips]]*Table3812[[#This Row],[Nr of
people]]*Table3812[[#This Row],[Cost per roundtrip]]+Table3812[[#This Row],[Nr of
trips]]*Table3812[[#This Row],[Nr of
people]]*Table3812[[#This Row],[Nr of Days
per trip]]*Table3812[[#This Row],[Per Diem]]</f>
        <v>0</v>
      </c>
      <c r="L21" s="118">
        <f>Table3812[[#This Row],[Extended cost]]*$P$2</f>
        <v>0</v>
      </c>
      <c r="M21" s="118">
        <f>Table3812[[#This Row],[Extended cost]]+Table3812[[#This Row],[Profit]]</f>
        <v>0</v>
      </c>
    </row>
    <row r="22" spans="2:13" x14ac:dyDescent="0.25">
      <c r="B22" t="s">
        <v>993</v>
      </c>
      <c r="C22" s="115" t="s">
        <v>871</v>
      </c>
      <c r="D22" s="10"/>
      <c r="E22" s="5"/>
      <c r="F22" s="117"/>
      <c r="G22" s="117"/>
      <c r="H22" s="117"/>
      <c r="I22" s="118"/>
      <c r="J22" s="118"/>
      <c r="K22" s="119">
        <f>Table3812[[#This Row],[Nr of
trips]]*Table3812[[#This Row],[Nr of
people]]*Table3812[[#This Row],[Cost per roundtrip]]+Table3812[[#This Row],[Nr of
trips]]*Table3812[[#This Row],[Nr of
people]]*Table3812[[#This Row],[Nr of Days
per trip]]*Table3812[[#This Row],[Per Diem]]</f>
        <v>0</v>
      </c>
      <c r="L22" s="118">
        <f>Table3812[[#This Row],[Extended cost]]*$P$2</f>
        <v>0</v>
      </c>
      <c r="M22" s="118">
        <f>Table3812[[#This Row],[Extended cost]]+Table3812[[#This Row],[Profit]]</f>
        <v>0</v>
      </c>
    </row>
    <row r="23" spans="2:13" x14ac:dyDescent="0.25">
      <c r="B23" t="s">
        <v>757</v>
      </c>
      <c r="C23" s="115" t="s">
        <v>871</v>
      </c>
      <c r="D23" s="10"/>
      <c r="E23" s="5"/>
      <c r="F23" s="117"/>
      <c r="G23" s="117"/>
      <c r="H23" s="117"/>
      <c r="I23" s="118"/>
      <c r="J23" s="118"/>
      <c r="K23" s="119">
        <f>Table3812[[#This Row],[Nr of
trips]]*Table3812[[#This Row],[Nr of
people]]*Table3812[[#This Row],[Cost per roundtrip]]+Table3812[[#This Row],[Nr of
trips]]*Table3812[[#This Row],[Nr of
people]]*Table3812[[#This Row],[Nr of Days
per trip]]*Table3812[[#This Row],[Per Diem]]</f>
        <v>0</v>
      </c>
      <c r="L23" s="118">
        <f>Table3812[[#This Row],[Extended cost]]*$P$2</f>
        <v>0</v>
      </c>
      <c r="M23" s="118">
        <f>Table3812[[#This Row],[Extended cost]]+Table3812[[#This Row],[Profit]]</f>
        <v>0</v>
      </c>
    </row>
    <row r="24" spans="2:13" x14ac:dyDescent="0.25">
      <c r="B24" t="s">
        <v>758</v>
      </c>
      <c r="C24" s="115" t="s">
        <v>871</v>
      </c>
      <c r="D24" s="10"/>
      <c r="E24" s="5"/>
      <c r="F24" s="117"/>
      <c r="G24" s="117"/>
      <c r="H24" s="117"/>
      <c r="I24" s="118"/>
      <c r="J24" s="118"/>
      <c r="K24" s="119">
        <f>Table3812[[#This Row],[Nr of
trips]]*Table3812[[#This Row],[Nr of
people]]*Table3812[[#This Row],[Cost per roundtrip]]+Table3812[[#This Row],[Nr of
trips]]*Table3812[[#This Row],[Nr of
people]]*Table3812[[#This Row],[Nr of Days
per trip]]*Table3812[[#This Row],[Per Diem]]</f>
        <v>0</v>
      </c>
      <c r="L24" s="118">
        <f>Table3812[[#This Row],[Extended cost]]*$P$2</f>
        <v>0</v>
      </c>
      <c r="M24" s="118">
        <f>Table3812[[#This Row],[Extended cost]]+Table3812[[#This Row],[Profit]]</f>
        <v>0</v>
      </c>
    </row>
    <row r="25" spans="2:13" x14ac:dyDescent="0.25">
      <c r="B25" t="s">
        <v>759</v>
      </c>
      <c r="C25" s="115" t="s">
        <v>871</v>
      </c>
      <c r="D25" s="10"/>
      <c r="E25" s="5"/>
      <c r="F25" s="117"/>
      <c r="G25" s="117"/>
      <c r="H25" s="117"/>
      <c r="I25" s="118"/>
      <c r="J25" s="118"/>
      <c r="K25" s="119">
        <f>Table3812[[#This Row],[Nr of
trips]]*Table3812[[#This Row],[Nr of
people]]*Table3812[[#This Row],[Cost per roundtrip]]+Table3812[[#This Row],[Nr of
trips]]*Table3812[[#This Row],[Nr of
people]]*Table3812[[#This Row],[Nr of Days
per trip]]*Table3812[[#This Row],[Per Diem]]</f>
        <v>0</v>
      </c>
      <c r="L25" s="118">
        <f>Table3812[[#This Row],[Extended cost]]*$P$2</f>
        <v>0</v>
      </c>
      <c r="M25" s="118">
        <f>Table3812[[#This Row],[Extended cost]]+Table3812[[#This Row],[Profit]]</f>
        <v>0</v>
      </c>
    </row>
    <row r="26" spans="2:13" x14ac:dyDescent="0.25">
      <c r="B26" t="s">
        <v>927</v>
      </c>
      <c r="C26" s="115" t="s">
        <v>871</v>
      </c>
      <c r="E26" s="5"/>
      <c r="F26" s="69"/>
      <c r="G26" s="69"/>
      <c r="H26" s="69"/>
      <c r="I26" s="66"/>
      <c r="J26" s="66"/>
      <c r="K26" s="110">
        <f>Table3812[[#This Row],[Nr of
trips]]*Table3812[[#This Row],[Nr of
people]]*Table3812[[#This Row],[Cost per roundtrip]]+Table3812[[#This Row],[Nr of
trips]]*Table3812[[#This Row],[Nr of
people]]*Table3812[[#This Row],[Nr of Days
per trip]]*Table3812[[#This Row],[Per Diem]]</f>
        <v>0</v>
      </c>
      <c r="L26" s="66">
        <f>Table3812[[#This Row],[Extended cost]]*$P$2</f>
        <v>0</v>
      </c>
      <c r="M26" s="66">
        <f>Table3812[[#This Row],[Extended cost]]+Table3812[[#This Row],[Profit]]</f>
        <v>0</v>
      </c>
    </row>
    <row r="27" spans="2:13" x14ac:dyDescent="0.25">
      <c r="B27" t="s">
        <v>760</v>
      </c>
      <c r="C27" s="115" t="s">
        <v>871</v>
      </c>
      <c r="E27" s="5"/>
      <c r="F27" s="69"/>
      <c r="G27" s="69"/>
      <c r="H27" s="69"/>
      <c r="I27" s="66"/>
      <c r="J27" s="66"/>
      <c r="K27" s="110">
        <f>Table3812[[#This Row],[Nr of
trips]]*Table3812[[#This Row],[Nr of
people]]*Table3812[[#This Row],[Cost per roundtrip]]+Table3812[[#This Row],[Nr of
trips]]*Table3812[[#This Row],[Nr of
people]]*Table3812[[#This Row],[Nr of Days
per trip]]*Table3812[[#This Row],[Per Diem]]</f>
        <v>0</v>
      </c>
      <c r="L27" s="66">
        <f>Table3812[[#This Row],[Extended cost]]*$P$2</f>
        <v>0</v>
      </c>
      <c r="M27" s="66">
        <f>Table3812[[#This Row],[Extended cost]]+Table3812[[#This Row],[Profit]]</f>
        <v>0</v>
      </c>
    </row>
    <row r="28" spans="2:13" x14ac:dyDescent="0.25">
      <c r="B28" t="s">
        <v>761</v>
      </c>
      <c r="C28" s="115" t="s">
        <v>871</v>
      </c>
      <c r="E28" s="5"/>
      <c r="F28" s="69"/>
      <c r="G28" s="69"/>
      <c r="H28" s="69"/>
      <c r="I28" s="66"/>
      <c r="J28" s="66"/>
      <c r="K28" s="110">
        <f>Table3812[[#This Row],[Nr of
trips]]*Table3812[[#This Row],[Nr of
people]]*Table3812[[#This Row],[Cost per roundtrip]]+Table3812[[#This Row],[Nr of
trips]]*Table3812[[#This Row],[Nr of
people]]*Table3812[[#This Row],[Nr of Days
per trip]]*Table3812[[#This Row],[Per Diem]]</f>
        <v>0</v>
      </c>
      <c r="L28" s="66">
        <f>Table3812[[#This Row],[Extended cost]]*$P$2</f>
        <v>0</v>
      </c>
      <c r="M28" s="66">
        <f>Table3812[[#This Row],[Extended cost]]+Table3812[[#This Row],[Profit]]</f>
        <v>0</v>
      </c>
    </row>
    <row r="29" spans="2:13" x14ac:dyDescent="0.25">
      <c r="B29" t="s">
        <v>994</v>
      </c>
      <c r="C29" s="115" t="s">
        <v>871</v>
      </c>
      <c r="E29" s="5"/>
      <c r="F29" s="69"/>
      <c r="G29" s="69"/>
      <c r="H29" s="69"/>
      <c r="I29" s="66"/>
      <c r="J29" s="66"/>
      <c r="K29" s="110">
        <f>Table3812[[#This Row],[Nr of
trips]]*Table3812[[#This Row],[Nr of
people]]*Table3812[[#This Row],[Cost per roundtrip]]+Table3812[[#This Row],[Nr of
trips]]*Table3812[[#This Row],[Nr of
people]]*Table3812[[#This Row],[Nr of Days
per trip]]*Table3812[[#This Row],[Per Diem]]</f>
        <v>0</v>
      </c>
      <c r="L29" s="66">
        <f>Table3812[[#This Row],[Extended cost]]*$P$2</f>
        <v>0</v>
      </c>
      <c r="M29" s="66">
        <f>Table3812[[#This Row],[Extended cost]]+Table3812[[#This Row],[Profit]]</f>
        <v>0</v>
      </c>
    </row>
    <row r="30" spans="2:13" x14ac:dyDescent="0.25">
      <c r="B30" t="s">
        <v>995</v>
      </c>
      <c r="C30" s="115" t="s">
        <v>871</v>
      </c>
      <c r="E30" s="5"/>
      <c r="F30" s="69"/>
      <c r="G30" s="69"/>
      <c r="H30" s="69"/>
      <c r="I30" s="66"/>
      <c r="J30" s="66"/>
      <c r="K30" s="110">
        <f>Table3812[[#This Row],[Nr of
trips]]*Table3812[[#This Row],[Nr of
people]]*Table3812[[#This Row],[Cost per roundtrip]]+Table3812[[#This Row],[Nr of
trips]]*Table3812[[#This Row],[Nr of
people]]*Table3812[[#This Row],[Nr of Days
per trip]]*Table3812[[#This Row],[Per Diem]]</f>
        <v>0</v>
      </c>
      <c r="L30" s="66">
        <f>Table3812[[#This Row],[Extended cost]]*$P$2</f>
        <v>0</v>
      </c>
      <c r="M30" s="66">
        <f>Table3812[[#This Row],[Extended cost]]+Table3812[[#This Row],[Profit]]</f>
        <v>0</v>
      </c>
    </row>
    <row r="31" spans="2:13" x14ac:dyDescent="0.25">
      <c r="B31" t="s">
        <v>996</v>
      </c>
      <c r="C31" s="115" t="s">
        <v>871</v>
      </c>
      <c r="E31" s="5"/>
      <c r="F31" s="69"/>
      <c r="G31" s="69"/>
      <c r="H31" s="69"/>
      <c r="I31" s="66"/>
      <c r="J31" s="66"/>
      <c r="K31" s="110">
        <f>Table3812[[#This Row],[Nr of
trips]]*Table3812[[#This Row],[Nr of
people]]*Table3812[[#This Row],[Cost per roundtrip]]+Table3812[[#This Row],[Nr of
trips]]*Table3812[[#This Row],[Nr of
people]]*Table3812[[#This Row],[Nr of Days
per trip]]*Table3812[[#This Row],[Per Diem]]</f>
        <v>0</v>
      </c>
      <c r="L31" s="66">
        <f>Table3812[[#This Row],[Extended cost]]*$P$2</f>
        <v>0</v>
      </c>
      <c r="M31" s="66">
        <f>Table3812[[#This Row],[Extended cost]]+Table3812[[#This Row],[Profit]]</f>
        <v>0</v>
      </c>
    </row>
    <row r="32" spans="2:13" x14ac:dyDescent="0.25">
      <c r="B32" t="s">
        <v>997</v>
      </c>
      <c r="C32" s="115" t="s">
        <v>871</v>
      </c>
      <c r="E32" s="5"/>
      <c r="F32" s="69"/>
      <c r="G32" s="69"/>
      <c r="H32" s="69"/>
      <c r="I32" s="66"/>
      <c r="J32" s="66"/>
      <c r="K32" s="110">
        <f>Table3812[[#This Row],[Nr of
trips]]*Table3812[[#This Row],[Nr of
people]]*Table3812[[#This Row],[Cost per roundtrip]]+Table3812[[#This Row],[Nr of
trips]]*Table3812[[#This Row],[Nr of
people]]*Table3812[[#This Row],[Nr of Days
per trip]]*Table3812[[#This Row],[Per Diem]]</f>
        <v>0</v>
      </c>
      <c r="L32" s="66">
        <f>Table3812[[#This Row],[Extended cost]]*$P$2</f>
        <v>0</v>
      </c>
      <c r="M32" s="66">
        <f>Table3812[[#This Row],[Extended cost]]+Table3812[[#This Row],[Profit]]</f>
        <v>0</v>
      </c>
    </row>
    <row r="33" spans="2:13" x14ac:dyDescent="0.25">
      <c r="B33" t="s">
        <v>998</v>
      </c>
      <c r="C33" s="115" t="s">
        <v>871</v>
      </c>
      <c r="E33" s="5"/>
      <c r="F33" s="69"/>
      <c r="G33" s="69"/>
      <c r="H33" s="69"/>
      <c r="I33" s="66"/>
      <c r="J33" s="66"/>
      <c r="K33" s="110">
        <f>Table3812[[#This Row],[Nr of
trips]]*Table3812[[#This Row],[Nr of
people]]*Table3812[[#This Row],[Cost per roundtrip]]+Table3812[[#This Row],[Nr of
trips]]*Table3812[[#This Row],[Nr of
people]]*Table3812[[#This Row],[Nr of Days
per trip]]*Table3812[[#This Row],[Per Diem]]</f>
        <v>0</v>
      </c>
      <c r="L33" s="66">
        <f>Table3812[[#This Row],[Extended cost]]*$P$2</f>
        <v>0</v>
      </c>
      <c r="M33" s="66">
        <f>Table3812[[#This Row],[Extended cost]]+Table3812[[#This Row],[Profit]]</f>
        <v>0</v>
      </c>
    </row>
    <row r="34" spans="2:13" x14ac:dyDescent="0.25">
      <c r="B34" t="s">
        <v>999</v>
      </c>
      <c r="C34" s="115" t="s">
        <v>871</v>
      </c>
      <c r="E34" s="5"/>
      <c r="F34" s="69"/>
      <c r="G34" s="69"/>
      <c r="H34" s="69"/>
      <c r="I34" s="66"/>
      <c r="J34" s="66"/>
      <c r="K34" s="110">
        <f>Table3812[[#This Row],[Nr of
trips]]*Table3812[[#This Row],[Nr of
people]]*Table3812[[#This Row],[Cost per roundtrip]]+Table3812[[#This Row],[Nr of
trips]]*Table3812[[#This Row],[Nr of
people]]*Table3812[[#This Row],[Nr of Days
per trip]]*Table3812[[#This Row],[Per Diem]]</f>
        <v>0</v>
      </c>
      <c r="L34" s="66">
        <f>Table3812[[#This Row],[Extended cost]]*$P$2</f>
        <v>0</v>
      </c>
      <c r="M34" s="66">
        <f>Table3812[[#This Row],[Extended cost]]+Table3812[[#This Row],[Profit]]</f>
        <v>0</v>
      </c>
    </row>
    <row r="35" spans="2:13" x14ac:dyDescent="0.25">
      <c r="B35" t="s">
        <v>1000</v>
      </c>
      <c r="C35" s="115" t="s">
        <v>871</v>
      </c>
      <c r="E35" s="5"/>
      <c r="F35" s="69"/>
      <c r="G35" s="69"/>
      <c r="H35" s="69"/>
      <c r="I35" s="66"/>
      <c r="J35" s="66"/>
      <c r="K35" s="110">
        <f>Table3812[[#This Row],[Nr of
trips]]*Table3812[[#This Row],[Nr of
people]]*Table3812[[#This Row],[Cost per roundtrip]]+Table3812[[#This Row],[Nr of
trips]]*Table3812[[#This Row],[Nr of
people]]*Table3812[[#This Row],[Nr of Days
per trip]]*Table3812[[#This Row],[Per Diem]]</f>
        <v>0</v>
      </c>
      <c r="L35" s="66">
        <f>Table3812[[#This Row],[Extended cost]]*$P$2</f>
        <v>0</v>
      </c>
      <c r="M35" s="66">
        <f>Table3812[[#This Row],[Extended cost]]+Table3812[[#This Row],[Profit]]</f>
        <v>0</v>
      </c>
    </row>
    <row r="36" spans="2:13" x14ac:dyDescent="0.25">
      <c r="B36" t="s">
        <v>1001</v>
      </c>
      <c r="C36" s="115" t="s">
        <v>871</v>
      </c>
      <c r="E36" s="5"/>
      <c r="F36" s="69"/>
      <c r="G36" s="69"/>
      <c r="H36" s="69"/>
      <c r="I36" s="66"/>
      <c r="J36" s="66"/>
      <c r="K36" s="110">
        <f>Table3812[[#This Row],[Nr of
trips]]*Table3812[[#This Row],[Nr of
people]]*Table3812[[#This Row],[Cost per roundtrip]]+Table3812[[#This Row],[Nr of
trips]]*Table3812[[#This Row],[Nr of
people]]*Table3812[[#This Row],[Nr of Days
per trip]]*Table3812[[#This Row],[Per Diem]]</f>
        <v>0</v>
      </c>
      <c r="L36" s="66">
        <f>Table3812[[#This Row],[Extended cost]]*$P$2</f>
        <v>0</v>
      </c>
      <c r="M36" s="66">
        <f>Table3812[[#This Row],[Extended cost]]+Table3812[[#This Row],[Profit]]</f>
        <v>0</v>
      </c>
    </row>
    <row r="37" spans="2:13" x14ac:dyDescent="0.25">
      <c r="B37" t="s">
        <v>1002</v>
      </c>
      <c r="C37" s="115" t="s">
        <v>871</v>
      </c>
      <c r="E37" s="5"/>
      <c r="F37" s="69"/>
      <c r="G37" s="69"/>
      <c r="H37" s="69"/>
      <c r="I37" s="66"/>
      <c r="J37" s="66"/>
      <c r="K37" s="110">
        <f>Table3812[[#This Row],[Nr of
trips]]*Table3812[[#This Row],[Nr of
people]]*Table3812[[#This Row],[Cost per roundtrip]]+Table3812[[#This Row],[Nr of
trips]]*Table3812[[#This Row],[Nr of
people]]*Table3812[[#This Row],[Nr of Days
per trip]]*Table3812[[#This Row],[Per Diem]]</f>
        <v>0</v>
      </c>
      <c r="L37" s="66">
        <f>Table3812[[#This Row],[Extended cost]]*$P$2</f>
        <v>0</v>
      </c>
      <c r="M37" s="66">
        <f>Table3812[[#This Row],[Extended cost]]+Table3812[[#This Row],[Profit]]</f>
        <v>0</v>
      </c>
    </row>
    <row r="38" spans="2:13" x14ac:dyDescent="0.25">
      <c r="B38" t="s">
        <v>1003</v>
      </c>
      <c r="C38" s="115" t="s">
        <v>871</v>
      </c>
      <c r="E38" s="5"/>
      <c r="F38" s="69"/>
      <c r="G38" s="69"/>
      <c r="H38" s="69"/>
      <c r="I38" s="66"/>
      <c r="J38" s="66"/>
      <c r="K38" s="110">
        <f>Table3812[[#This Row],[Nr of
trips]]*Table3812[[#This Row],[Nr of
people]]*Table3812[[#This Row],[Cost per roundtrip]]+Table3812[[#This Row],[Nr of
trips]]*Table3812[[#This Row],[Nr of
people]]*Table3812[[#This Row],[Nr of Days
per trip]]*Table3812[[#This Row],[Per Diem]]</f>
        <v>0</v>
      </c>
      <c r="L38" s="66">
        <f>Table3812[[#This Row],[Extended cost]]*$P$2</f>
        <v>0</v>
      </c>
      <c r="M38" s="66">
        <f>Table3812[[#This Row],[Extended cost]]+Table3812[[#This Row],[Profit]]</f>
        <v>0</v>
      </c>
    </row>
    <row r="39" spans="2:13" x14ac:dyDescent="0.25">
      <c r="B39" t="s">
        <v>1004</v>
      </c>
      <c r="C39" s="115" t="s">
        <v>871</v>
      </c>
      <c r="E39" s="5"/>
      <c r="F39" s="69"/>
      <c r="G39" s="69"/>
      <c r="H39" s="69"/>
      <c r="I39" s="66"/>
      <c r="J39" s="66"/>
      <c r="K39" s="110">
        <f>Table3812[[#This Row],[Nr of
trips]]*Table3812[[#This Row],[Nr of
people]]*Table3812[[#This Row],[Cost per roundtrip]]+Table3812[[#This Row],[Nr of
trips]]*Table3812[[#This Row],[Nr of
people]]*Table3812[[#This Row],[Nr of Days
per trip]]*Table3812[[#This Row],[Per Diem]]</f>
        <v>0</v>
      </c>
      <c r="L39" s="66">
        <f>Table3812[[#This Row],[Extended cost]]*$P$2</f>
        <v>0</v>
      </c>
      <c r="M39" s="66">
        <f>Table3812[[#This Row],[Extended cost]]+Table3812[[#This Row],[Profit]]</f>
        <v>0</v>
      </c>
    </row>
    <row r="40" spans="2:13" x14ac:dyDescent="0.25">
      <c r="B40" t="s">
        <v>1005</v>
      </c>
      <c r="C40" s="115" t="s">
        <v>871</v>
      </c>
      <c r="E40" s="5"/>
      <c r="F40" s="69"/>
      <c r="G40" s="69"/>
      <c r="H40" s="69"/>
      <c r="I40" s="66"/>
      <c r="J40" s="66"/>
      <c r="K40" s="110">
        <f>Table3812[[#This Row],[Nr of
trips]]*Table3812[[#This Row],[Nr of
people]]*Table3812[[#This Row],[Cost per roundtrip]]+Table3812[[#This Row],[Nr of
trips]]*Table3812[[#This Row],[Nr of
people]]*Table3812[[#This Row],[Nr of Days
per trip]]*Table3812[[#This Row],[Per Diem]]</f>
        <v>0</v>
      </c>
      <c r="L40" s="66">
        <f>Table3812[[#This Row],[Extended cost]]*$P$2</f>
        <v>0</v>
      </c>
      <c r="M40" s="66">
        <f>Table3812[[#This Row],[Extended cost]]+Table3812[[#This Row],[Profit]]</f>
        <v>0</v>
      </c>
    </row>
    <row r="41" spans="2:13" x14ac:dyDescent="0.25">
      <c r="B41" t="s">
        <v>1006</v>
      </c>
      <c r="C41" s="115" t="s">
        <v>871</v>
      </c>
      <c r="E41" s="5"/>
      <c r="F41" s="69"/>
      <c r="G41" s="69"/>
      <c r="H41" s="69"/>
      <c r="I41" s="66"/>
      <c r="J41" s="66"/>
      <c r="K41" s="110">
        <f>Table3812[[#This Row],[Nr of
trips]]*Table3812[[#This Row],[Nr of
people]]*Table3812[[#This Row],[Cost per roundtrip]]+Table3812[[#This Row],[Nr of
trips]]*Table3812[[#This Row],[Nr of
people]]*Table3812[[#This Row],[Nr of Days
per trip]]*Table3812[[#This Row],[Per Diem]]</f>
        <v>0</v>
      </c>
      <c r="L41" s="66">
        <f>Table3812[[#This Row],[Extended cost]]*$P$2</f>
        <v>0</v>
      </c>
      <c r="M41" s="66">
        <f>Table3812[[#This Row],[Extended cost]]+Table3812[[#This Row],[Profit]]</f>
        <v>0</v>
      </c>
    </row>
    <row r="42" spans="2:13" x14ac:dyDescent="0.25">
      <c r="B42" t="s">
        <v>1007</v>
      </c>
      <c r="C42" s="115" t="s">
        <v>871</v>
      </c>
      <c r="E42" s="5"/>
      <c r="F42" s="69"/>
      <c r="G42" s="69"/>
      <c r="H42" s="69"/>
      <c r="I42" s="66"/>
      <c r="J42" s="66"/>
      <c r="K42" s="110">
        <f>Table3812[[#This Row],[Nr of
trips]]*Table3812[[#This Row],[Nr of
people]]*Table3812[[#This Row],[Cost per roundtrip]]+Table3812[[#This Row],[Nr of
trips]]*Table3812[[#This Row],[Nr of
people]]*Table3812[[#This Row],[Nr of Days
per trip]]*Table3812[[#This Row],[Per Diem]]</f>
        <v>0</v>
      </c>
      <c r="L42" s="66">
        <f>Table3812[[#This Row],[Extended cost]]*$P$2</f>
        <v>0</v>
      </c>
      <c r="M42" s="66">
        <f>Table3812[[#This Row],[Extended cost]]+Table3812[[#This Row],[Profit]]</f>
        <v>0</v>
      </c>
    </row>
    <row r="43" spans="2:13" x14ac:dyDescent="0.25">
      <c r="B43" t="s">
        <v>1008</v>
      </c>
      <c r="C43" s="115" t="s">
        <v>871</v>
      </c>
      <c r="E43" s="5"/>
      <c r="F43" s="69"/>
      <c r="G43" s="69"/>
      <c r="H43" s="69"/>
      <c r="I43" s="66"/>
      <c r="J43" s="66"/>
      <c r="K43" s="110">
        <f>Table3812[[#This Row],[Nr of
trips]]*Table3812[[#This Row],[Nr of
people]]*Table3812[[#This Row],[Cost per roundtrip]]+Table3812[[#This Row],[Nr of
trips]]*Table3812[[#This Row],[Nr of
people]]*Table3812[[#This Row],[Nr of Days
per trip]]*Table3812[[#This Row],[Per Diem]]</f>
        <v>0</v>
      </c>
      <c r="L43" s="66">
        <f>Table3812[[#This Row],[Extended cost]]*$P$2</f>
        <v>0</v>
      </c>
      <c r="M43" s="66">
        <f>Table3812[[#This Row],[Extended cost]]+Table3812[[#This Row],[Profit]]</f>
        <v>0</v>
      </c>
    </row>
    <row r="44" spans="2:13" x14ac:dyDescent="0.25">
      <c r="B44" t="s">
        <v>1009</v>
      </c>
      <c r="C44" s="115" t="s">
        <v>871</v>
      </c>
      <c r="E44" s="5"/>
      <c r="F44" s="69"/>
      <c r="G44" s="69"/>
      <c r="H44" s="69"/>
      <c r="I44" s="66"/>
      <c r="J44" s="66"/>
      <c r="K44" s="110">
        <f>Table3812[[#This Row],[Nr of
trips]]*Table3812[[#This Row],[Nr of
people]]*Table3812[[#This Row],[Cost per roundtrip]]+Table3812[[#This Row],[Nr of
trips]]*Table3812[[#This Row],[Nr of
people]]*Table3812[[#This Row],[Nr of Days
per trip]]*Table3812[[#This Row],[Per Diem]]</f>
        <v>0</v>
      </c>
      <c r="L44" s="66">
        <f>Table3812[[#This Row],[Extended cost]]*$P$2</f>
        <v>0</v>
      </c>
      <c r="M44" s="66">
        <f>Table3812[[#This Row],[Extended cost]]+Table3812[[#This Row],[Profit]]</f>
        <v>0</v>
      </c>
    </row>
    <row r="45" spans="2:13" x14ac:dyDescent="0.25">
      <c r="B45" t="s">
        <v>1010</v>
      </c>
      <c r="C45" s="115" t="s">
        <v>871</v>
      </c>
      <c r="E45" s="5"/>
      <c r="F45" s="69"/>
      <c r="G45" s="69"/>
      <c r="H45" s="69"/>
      <c r="I45" s="66"/>
      <c r="J45" s="66"/>
      <c r="K45" s="110">
        <f>Table3812[[#This Row],[Nr of
trips]]*Table3812[[#This Row],[Nr of
people]]*Table3812[[#This Row],[Cost per roundtrip]]+Table3812[[#This Row],[Nr of
trips]]*Table3812[[#This Row],[Nr of
people]]*Table3812[[#This Row],[Nr of Days
per trip]]*Table3812[[#This Row],[Per Diem]]</f>
        <v>0</v>
      </c>
      <c r="L45" s="66">
        <f>Table3812[[#This Row],[Extended cost]]*$P$2</f>
        <v>0</v>
      </c>
      <c r="M45" s="66">
        <f>Table3812[[#This Row],[Extended cost]]+Table3812[[#This Row],[Profit]]</f>
        <v>0</v>
      </c>
    </row>
    <row r="46" spans="2:13" x14ac:dyDescent="0.25">
      <c r="B46" t="s">
        <v>1011</v>
      </c>
      <c r="C46" s="115" t="s">
        <v>871</v>
      </c>
      <c r="E46" s="5"/>
      <c r="F46" s="69"/>
      <c r="G46" s="69"/>
      <c r="H46" s="69"/>
      <c r="I46" s="66"/>
      <c r="J46" s="66"/>
      <c r="K46" s="110">
        <f>Table3812[[#This Row],[Nr of
trips]]*Table3812[[#This Row],[Nr of
people]]*Table3812[[#This Row],[Cost per roundtrip]]+Table3812[[#This Row],[Nr of
trips]]*Table3812[[#This Row],[Nr of
people]]*Table3812[[#This Row],[Nr of Days
per trip]]*Table3812[[#This Row],[Per Diem]]</f>
        <v>0</v>
      </c>
      <c r="L46" s="66">
        <f>Table3812[[#This Row],[Extended cost]]*$P$2</f>
        <v>0</v>
      </c>
      <c r="M46" s="66">
        <f>Table3812[[#This Row],[Extended cost]]+Table3812[[#This Row],[Profit]]</f>
        <v>0</v>
      </c>
    </row>
    <row r="47" spans="2:13" x14ac:dyDescent="0.25">
      <c r="B47" t="s">
        <v>1012</v>
      </c>
      <c r="C47" s="115" t="s">
        <v>871</v>
      </c>
      <c r="E47" s="5"/>
      <c r="F47" s="69"/>
      <c r="G47" s="69"/>
      <c r="H47" s="69"/>
      <c r="I47" s="66"/>
      <c r="J47" s="66"/>
      <c r="K47" s="110">
        <f>Table3812[[#This Row],[Nr of
trips]]*Table3812[[#This Row],[Nr of
people]]*Table3812[[#This Row],[Cost per roundtrip]]+Table3812[[#This Row],[Nr of
trips]]*Table3812[[#This Row],[Nr of
people]]*Table3812[[#This Row],[Nr of Days
per trip]]*Table3812[[#This Row],[Per Diem]]</f>
        <v>0</v>
      </c>
      <c r="L47" s="66">
        <f>Table3812[[#This Row],[Extended cost]]*$P$2</f>
        <v>0</v>
      </c>
      <c r="M47" s="66">
        <f>Table3812[[#This Row],[Extended cost]]+Table3812[[#This Row],[Profit]]</f>
        <v>0</v>
      </c>
    </row>
    <row r="48" spans="2:13" x14ac:dyDescent="0.25">
      <c r="B48" t="s">
        <v>1013</v>
      </c>
      <c r="C48" s="115" t="s">
        <v>871</v>
      </c>
      <c r="E48" s="5"/>
      <c r="F48" s="69"/>
      <c r="G48" s="69"/>
      <c r="H48" s="69"/>
      <c r="I48" s="66"/>
      <c r="J48" s="66"/>
      <c r="K48" s="110">
        <f>Table3812[[#This Row],[Nr of
trips]]*Table3812[[#This Row],[Nr of
people]]*Table3812[[#This Row],[Cost per roundtrip]]+Table3812[[#This Row],[Nr of
trips]]*Table3812[[#This Row],[Nr of
people]]*Table3812[[#This Row],[Nr of Days
per trip]]*Table3812[[#This Row],[Per Diem]]</f>
        <v>0</v>
      </c>
      <c r="L48" s="66">
        <f>Table3812[[#This Row],[Extended cost]]*$P$2</f>
        <v>0</v>
      </c>
      <c r="M48" s="66">
        <f>Table3812[[#This Row],[Extended cost]]+Table3812[[#This Row],[Profit]]</f>
        <v>0</v>
      </c>
    </row>
    <row r="49" spans="2:13" x14ac:dyDescent="0.25">
      <c r="B49" t="s">
        <v>1014</v>
      </c>
      <c r="C49" s="115" t="s">
        <v>871</v>
      </c>
      <c r="E49" s="5"/>
      <c r="F49" s="69"/>
      <c r="G49" s="69"/>
      <c r="H49" s="69"/>
      <c r="I49" s="66"/>
      <c r="J49" s="66"/>
      <c r="K49" s="110">
        <f>Table3812[[#This Row],[Nr of
trips]]*Table3812[[#This Row],[Nr of
people]]*Table3812[[#This Row],[Cost per roundtrip]]+Table3812[[#This Row],[Nr of
trips]]*Table3812[[#This Row],[Nr of
people]]*Table3812[[#This Row],[Nr of Days
per trip]]*Table3812[[#This Row],[Per Diem]]</f>
        <v>0</v>
      </c>
      <c r="L49" s="66">
        <f>Table3812[[#This Row],[Extended cost]]*$P$2</f>
        <v>0</v>
      </c>
      <c r="M49" s="66">
        <f>Table3812[[#This Row],[Extended cost]]+Table3812[[#This Row],[Profit]]</f>
        <v>0</v>
      </c>
    </row>
    <row r="50" spans="2:13" x14ac:dyDescent="0.25">
      <c r="B50" t="s">
        <v>1015</v>
      </c>
      <c r="C50" s="115" t="s">
        <v>871</v>
      </c>
      <c r="E50" s="5"/>
      <c r="F50" s="69"/>
      <c r="G50" s="69"/>
      <c r="H50" s="69"/>
      <c r="I50" s="66"/>
      <c r="J50" s="66"/>
      <c r="K50" s="110">
        <f>Table3812[[#This Row],[Nr of
trips]]*Table3812[[#This Row],[Nr of
people]]*Table3812[[#This Row],[Cost per roundtrip]]+Table3812[[#This Row],[Nr of
trips]]*Table3812[[#This Row],[Nr of
people]]*Table3812[[#This Row],[Nr of Days
per trip]]*Table3812[[#This Row],[Per Diem]]</f>
        <v>0</v>
      </c>
      <c r="L50" s="66">
        <f>Table3812[[#This Row],[Extended cost]]*$P$2</f>
        <v>0</v>
      </c>
      <c r="M50" s="66">
        <f>Table3812[[#This Row],[Extended cost]]+Table3812[[#This Row],[Profit]]</f>
        <v>0</v>
      </c>
    </row>
    <row r="51" spans="2:13" x14ac:dyDescent="0.25">
      <c r="B51" t="s">
        <v>1016</v>
      </c>
      <c r="C51" s="115" t="s">
        <v>871</v>
      </c>
      <c r="E51" s="5"/>
      <c r="F51" s="69"/>
      <c r="G51" s="69"/>
      <c r="H51" s="69"/>
      <c r="I51" s="66"/>
      <c r="J51" s="66"/>
      <c r="K51" s="110">
        <f>Table3812[[#This Row],[Nr of
trips]]*Table3812[[#This Row],[Nr of
people]]*Table3812[[#This Row],[Cost per roundtrip]]+Table3812[[#This Row],[Nr of
trips]]*Table3812[[#This Row],[Nr of
people]]*Table3812[[#This Row],[Nr of Days
per trip]]*Table3812[[#This Row],[Per Diem]]</f>
        <v>0</v>
      </c>
      <c r="L51" s="66">
        <f>Table3812[[#This Row],[Extended cost]]*$P$2</f>
        <v>0</v>
      </c>
      <c r="M51" s="66">
        <f>Table3812[[#This Row],[Extended cost]]+Table3812[[#This Row],[Profit]]</f>
        <v>0</v>
      </c>
    </row>
    <row r="52" spans="2:13" x14ac:dyDescent="0.25">
      <c r="B52" t="s">
        <v>1017</v>
      </c>
      <c r="C52" s="115" t="s">
        <v>871</v>
      </c>
      <c r="E52" s="5"/>
      <c r="F52" s="69"/>
      <c r="G52" s="69"/>
      <c r="H52" s="69"/>
      <c r="I52" s="66"/>
      <c r="J52" s="66"/>
      <c r="K52" s="110">
        <f>Table3812[[#This Row],[Nr of
trips]]*Table3812[[#This Row],[Nr of
people]]*Table3812[[#This Row],[Cost per roundtrip]]+Table3812[[#This Row],[Nr of
trips]]*Table3812[[#This Row],[Nr of
people]]*Table3812[[#This Row],[Nr of Days
per trip]]*Table3812[[#This Row],[Per Diem]]</f>
        <v>0</v>
      </c>
      <c r="L52" s="66">
        <f>Table3812[[#This Row],[Extended cost]]*$P$2</f>
        <v>0</v>
      </c>
      <c r="M52" s="66">
        <f>Table3812[[#This Row],[Extended cost]]+Table3812[[#This Row],[Profit]]</f>
        <v>0</v>
      </c>
    </row>
    <row r="53" spans="2:13" x14ac:dyDescent="0.25">
      <c r="B53" t="s">
        <v>1201</v>
      </c>
      <c r="C53" s="115" t="s">
        <v>871</v>
      </c>
      <c r="E53" s="5"/>
      <c r="F53" s="69"/>
      <c r="G53" s="69"/>
      <c r="H53" s="69"/>
      <c r="I53" s="66"/>
      <c r="J53" s="66"/>
      <c r="K53" s="110">
        <f>Table3812[[#This Row],[Nr of
trips]]*Table3812[[#This Row],[Nr of
people]]*Table3812[[#This Row],[Cost per roundtrip]]+Table3812[[#This Row],[Nr of
trips]]*Table3812[[#This Row],[Nr of
people]]*Table3812[[#This Row],[Nr of Days
per trip]]*Table3812[[#This Row],[Per Diem]]</f>
        <v>0</v>
      </c>
      <c r="L53" s="66">
        <f>Table3812[[#This Row],[Extended cost]]*$P$2</f>
        <v>0</v>
      </c>
      <c r="M53" s="66">
        <f>Table3812[[#This Row],[Extended cost]]+Table3812[[#This Row],[Profit]]</f>
        <v>0</v>
      </c>
    </row>
    <row r="54" spans="2:13" x14ac:dyDescent="0.25">
      <c r="B54" t="s">
        <v>932</v>
      </c>
      <c r="C54" s="115" t="s">
        <v>871</v>
      </c>
      <c r="E54" s="5"/>
      <c r="F54" s="69"/>
      <c r="G54" s="69"/>
      <c r="H54" s="69"/>
      <c r="I54" s="66"/>
      <c r="J54" s="66"/>
      <c r="K54" s="110">
        <f>Table3812[[#This Row],[Nr of
trips]]*Table3812[[#This Row],[Nr of
people]]*Table3812[[#This Row],[Cost per roundtrip]]+Table3812[[#This Row],[Nr of
trips]]*Table3812[[#This Row],[Nr of
people]]*Table3812[[#This Row],[Nr of Days
per trip]]*Table3812[[#This Row],[Per Diem]]</f>
        <v>0</v>
      </c>
      <c r="L54" s="66">
        <f>Table3812[[#This Row],[Extended cost]]*$P$2</f>
        <v>0</v>
      </c>
      <c r="M54" s="66">
        <f>Table3812[[#This Row],[Extended cost]]+Table3812[[#This Row],[Profit]]</f>
        <v>0</v>
      </c>
    </row>
    <row r="55" spans="2:13" x14ac:dyDescent="0.25">
      <c r="B55" t="s">
        <v>933</v>
      </c>
      <c r="C55" s="115" t="s">
        <v>871</v>
      </c>
      <c r="E55" s="5"/>
      <c r="F55" s="69"/>
      <c r="G55" s="69"/>
      <c r="H55" s="69"/>
      <c r="I55" s="66"/>
      <c r="J55" s="66"/>
      <c r="K55" s="110">
        <f>Table3812[[#This Row],[Nr of
trips]]*Table3812[[#This Row],[Nr of
people]]*Table3812[[#This Row],[Cost per roundtrip]]+Table3812[[#This Row],[Nr of
trips]]*Table3812[[#This Row],[Nr of
people]]*Table3812[[#This Row],[Nr of Days
per trip]]*Table3812[[#This Row],[Per Diem]]</f>
        <v>0</v>
      </c>
      <c r="L55" s="66">
        <f>Table3812[[#This Row],[Extended cost]]*$P$2</f>
        <v>0</v>
      </c>
      <c r="M55" s="66">
        <f>Table3812[[#This Row],[Extended cost]]+Table3812[[#This Row],[Profit]]</f>
        <v>0</v>
      </c>
    </row>
    <row r="56" spans="2:13" x14ac:dyDescent="0.25">
      <c r="B56" t="s">
        <v>934</v>
      </c>
      <c r="C56" s="115" t="s">
        <v>871</v>
      </c>
      <c r="E56" s="5"/>
      <c r="F56" s="69"/>
      <c r="G56" s="69"/>
      <c r="H56" s="69"/>
      <c r="I56" s="66"/>
      <c r="J56" s="66"/>
      <c r="K56" s="110">
        <f>Table3812[[#This Row],[Nr of
trips]]*Table3812[[#This Row],[Nr of
people]]*Table3812[[#This Row],[Cost per roundtrip]]+Table3812[[#This Row],[Nr of
trips]]*Table3812[[#This Row],[Nr of
people]]*Table3812[[#This Row],[Nr of Days
per trip]]*Table3812[[#This Row],[Per Diem]]</f>
        <v>0</v>
      </c>
      <c r="L56" s="66">
        <f>Table3812[[#This Row],[Extended cost]]*$P$2</f>
        <v>0</v>
      </c>
      <c r="M56" s="66">
        <f>Table3812[[#This Row],[Extended cost]]+Table3812[[#This Row],[Profit]]</f>
        <v>0</v>
      </c>
    </row>
    <row r="57" spans="2:13" x14ac:dyDescent="0.25">
      <c r="B57" t="s">
        <v>1018</v>
      </c>
      <c r="C57" s="115" t="s">
        <v>871</v>
      </c>
      <c r="E57" s="5"/>
      <c r="F57" s="69"/>
      <c r="G57" s="69"/>
      <c r="H57" s="69"/>
      <c r="I57" s="66"/>
      <c r="J57" s="66"/>
      <c r="K57" s="110">
        <f>Table3812[[#This Row],[Nr of
trips]]*Table3812[[#This Row],[Nr of
people]]*Table3812[[#This Row],[Cost per roundtrip]]+Table3812[[#This Row],[Nr of
trips]]*Table3812[[#This Row],[Nr of
people]]*Table3812[[#This Row],[Nr of Days
per trip]]*Table3812[[#This Row],[Per Diem]]</f>
        <v>0</v>
      </c>
      <c r="L57" s="66">
        <f>Table3812[[#This Row],[Extended cost]]*$P$2</f>
        <v>0</v>
      </c>
      <c r="M57" s="66">
        <f>Table3812[[#This Row],[Extended cost]]+Table3812[[#This Row],[Profit]]</f>
        <v>0</v>
      </c>
    </row>
    <row r="58" spans="2:13" x14ac:dyDescent="0.25">
      <c r="B58" t="s">
        <v>1019</v>
      </c>
      <c r="C58" s="115" t="s">
        <v>871</v>
      </c>
      <c r="E58" s="5"/>
      <c r="F58" s="69"/>
      <c r="G58" s="69"/>
      <c r="H58" s="69"/>
      <c r="I58" s="66"/>
      <c r="J58" s="66"/>
      <c r="K58" s="110">
        <f>Table3812[[#This Row],[Nr of
trips]]*Table3812[[#This Row],[Nr of
people]]*Table3812[[#This Row],[Cost per roundtrip]]+Table3812[[#This Row],[Nr of
trips]]*Table3812[[#This Row],[Nr of
people]]*Table3812[[#This Row],[Nr of Days
per trip]]*Table3812[[#This Row],[Per Diem]]</f>
        <v>0</v>
      </c>
      <c r="L58" s="66">
        <f>Table3812[[#This Row],[Extended cost]]*$P$2</f>
        <v>0</v>
      </c>
      <c r="M58" s="66">
        <f>Table3812[[#This Row],[Extended cost]]+Table3812[[#This Row],[Profit]]</f>
        <v>0</v>
      </c>
    </row>
    <row r="59" spans="2:13" x14ac:dyDescent="0.25">
      <c r="B59" t="s">
        <v>765</v>
      </c>
      <c r="C59" s="115" t="s">
        <v>871</v>
      </c>
      <c r="E59" s="5"/>
      <c r="F59" s="69"/>
      <c r="G59" s="69"/>
      <c r="H59" s="69"/>
      <c r="I59" s="66"/>
      <c r="J59" s="66"/>
      <c r="K59" s="110">
        <f>Table3812[[#This Row],[Nr of
trips]]*Table3812[[#This Row],[Nr of
people]]*Table3812[[#This Row],[Cost per roundtrip]]+Table3812[[#This Row],[Nr of
trips]]*Table3812[[#This Row],[Nr of
people]]*Table3812[[#This Row],[Nr of Days
per trip]]*Table3812[[#This Row],[Per Diem]]</f>
        <v>0</v>
      </c>
      <c r="L59" s="66">
        <f>Table3812[[#This Row],[Extended cost]]*$P$2</f>
        <v>0</v>
      </c>
      <c r="M59" s="66">
        <f>Table3812[[#This Row],[Extended cost]]+Table3812[[#This Row],[Profit]]</f>
        <v>0</v>
      </c>
    </row>
    <row r="60" spans="2:13" x14ac:dyDescent="0.25">
      <c r="B60" t="s">
        <v>766</v>
      </c>
      <c r="C60" s="115" t="s">
        <v>871</v>
      </c>
      <c r="E60" s="5"/>
      <c r="F60" s="69"/>
      <c r="G60" s="69"/>
      <c r="H60" s="69"/>
      <c r="I60" s="66"/>
      <c r="J60" s="66"/>
      <c r="K60" s="110">
        <f>Table3812[[#This Row],[Nr of
trips]]*Table3812[[#This Row],[Nr of
people]]*Table3812[[#This Row],[Cost per roundtrip]]+Table3812[[#This Row],[Nr of
trips]]*Table3812[[#This Row],[Nr of
people]]*Table3812[[#This Row],[Nr of Days
per trip]]*Table3812[[#This Row],[Per Diem]]</f>
        <v>0</v>
      </c>
      <c r="L60" s="66">
        <f>Table3812[[#This Row],[Extended cost]]*$P$2</f>
        <v>0</v>
      </c>
      <c r="M60" s="66">
        <f>Table3812[[#This Row],[Extended cost]]+Table3812[[#This Row],[Profit]]</f>
        <v>0</v>
      </c>
    </row>
    <row r="61" spans="2:13" x14ac:dyDescent="0.25">
      <c r="B61" t="s">
        <v>767</v>
      </c>
      <c r="C61" s="115" t="s">
        <v>871</v>
      </c>
      <c r="E61" s="5"/>
      <c r="F61" s="69"/>
      <c r="G61" s="69"/>
      <c r="H61" s="69"/>
      <c r="I61" s="66"/>
      <c r="J61" s="66"/>
      <c r="K61" s="110">
        <f>Table3812[[#This Row],[Nr of
trips]]*Table3812[[#This Row],[Nr of
people]]*Table3812[[#This Row],[Cost per roundtrip]]+Table3812[[#This Row],[Nr of
trips]]*Table3812[[#This Row],[Nr of
people]]*Table3812[[#This Row],[Nr of Days
per trip]]*Table3812[[#This Row],[Per Diem]]</f>
        <v>0</v>
      </c>
      <c r="L61" s="66">
        <f>Table3812[[#This Row],[Extended cost]]*$P$2</f>
        <v>0</v>
      </c>
      <c r="M61" s="66">
        <f>Table3812[[#This Row],[Extended cost]]+Table3812[[#This Row],[Profit]]</f>
        <v>0</v>
      </c>
    </row>
    <row r="62" spans="2:13" x14ac:dyDescent="0.25">
      <c r="B62" t="s">
        <v>768</v>
      </c>
      <c r="C62" s="115" t="s">
        <v>871</v>
      </c>
      <c r="E62" s="5"/>
      <c r="F62" s="69"/>
      <c r="G62" s="69"/>
      <c r="H62" s="69"/>
      <c r="I62" s="66"/>
      <c r="J62" s="66"/>
      <c r="K62" s="110">
        <f>Table3812[[#This Row],[Nr of
trips]]*Table3812[[#This Row],[Nr of
people]]*Table3812[[#This Row],[Cost per roundtrip]]+Table3812[[#This Row],[Nr of
trips]]*Table3812[[#This Row],[Nr of
people]]*Table3812[[#This Row],[Nr of Days
per trip]]*Table3812[[#This Row],[Per Diem]]</f>
        <v>0</v>
      </c>
      <c r="L62" s="66">
        <f>Table3812[[#This Row],[Extended cost]]*$P$2</f>
        <v>0</v>
      </c>
      <c r="M62" s="66">
        <f>Table3812[[#This Row],[Extended cost]]+Table3812[[#This Row],[Profit]]</f>
        <v>0</v>
      </c>
    </row>
    <row r="63" spans="2:13" x14ac:dyDescent="0.25">
      <c r="B63" t="s">
        <v>769</v>
      </c>
      <c r="C63" s="115" t="s">
        <v>871</v>
      </c>
      <c r="E63" s="5"/>
      <c r="F63" s="69"/>
      <c r="G63" s="69"/>
      <c r="H63" s="69"/>
      <c r="I63" s="66"/>
      <c r="J63" s="66"/>
      <c r="K63" s="110">
        <f>Table3812[[#This Row],[Nr of
trips]]*Table3812[[#This Row],[Nr of
people]]*Table3812[[#This Row],[Cost per roundtrip]]+Table3812[[#This Row],[Nr of
trips]]*Table3812[[#This Row],[Nr of
people]]*Table3812[[#This Row],[Nr of Days
per trip]]*Table3812[[#This Row],[Per Diem]]</f>
        <v>0</v>
      </c>
      <c r="L63" s="66">
        <f>Table3812[[#This Row],[Extended cost]]*$P$2</f>
        <v>0</v>
      </c>
      <c r="M63" s="66">
        <f>Table3812[[#This Row],[Extended cost]]+Table3812[[#This Row],[Profit]]</f>
        <v>0</v>
      </c>
    </row>
    <row r="64" spans="2:13" x14ac:dyDescent="0.25">
      <c r="B64" t="s">
        <v>770</v>
      </c>
      <c r="C64" s="115" t="s">
        <v>871</v>
      </c>
      <c r="E64" s="5"/>
      <c r="F64" s="69"/>
      <c r="G64" s="69"/>
      <c r="H64" s="69"/>
      <c r="I64" s="66"/>
      <c r="J64" s="66"/>
      <c r="K64" s="110">
        <f>Table3812[[#This Row],[Nr of
trips]]*Table3812[[#This Row],[Nr of
people]]*Table3812[[#This Row],[Cost per roundtrip]]+Table3812[[#This Row],[Nr of
trips]]*Table3812[[#This Row],[Nr of
people]]*Table3812[[#This Row],[Nr of Days
per trip]]*Table3812[[#This Row],[Per Diem]]</f>
        <v>0</v>
      </c>
      <c r="L64" s="66">
        <f>Table3812[[#This Row],[Extended cost]]*$P$2</f>
        <v>0</v>
      </c>
      <c r="M64" s="66">
        <f>Table3812[[#This Row],[Extended cost]]+Table3812[[#This Row],[Profit]]</f>
        <v>0</v>
      </c>
    </row>
    <row r="65" spans="2:13" x14ac:dyDescent="0.25">
      <c r="B65" t="s">
        <v>771</v>
      </c>
      <c r="C65" s="115" t="s">
        <v>871</v>
      </c>
      <c r="E65" s="5"/>
      <c r="F65" s="69"/>
      <c r="G65" s="69"/>
      <c r="H65" s="69"/>
      <c r="I65" s="66"/>
      <c r="J65" s="66"/>
      <c r="K65" s="110">
        <f>Table3812[[#This Row],[Nr of
trips]]*Table3812[[#This Row],[Nr of
people]]*Table3812[[#This Row],[Cost per roundtrip]]+Table3812[[#This Row],[Nr of
trips]]*Table3812[[#This Row],[Nr of
people]]*Table3812[[#This Row],[Nr of Days
per trip]]*Table3812[[#This Row],[Per Diem]]</f>
        <v>0</v>
      </c>
      <c r="L65" s="66">
        <f>Table3812[[#This Row],[Extended cost]]*$P$2</f>
        <v>0</v>
      </c>
      <c r="M65" s="66">
        <f>Table3812[[#This Row],[Extended cost]]+Table3812[[#This Row],[Profit]]</f>
        <v>0</v>
      </c>
    </row>
    <row r="66" spans="2:13" x14ac:dyDescent="0.25">
      <c r="B66" t="s">
        <v>772</v>
      </c>
      <c r="C66" s="115" t="s">
        <v>871</v>
      </c>
      <c r="E66" s="5"/>
      <c r="F66" s="69"/>
      <c r="G66" s="69"/>
      <c r="H66" s="69"/>
      <c r="I66" s="66"/>
      <c r="J66" s="66"/>
      <c r="K66" s="110">
        <f>Table3812[[#This Row],[Nr of
trips]]*Table3812[[#This Row],[Nr of
people]]*Table3812[[#This Row],[Cost per roundtrip]]+Table3812[[#This Row],[Nr of
trips]]*Table3812[[#This Row],[Nr of
people]]*Table3812[[#This Row],[Nr of Days
per trip]]*Table3812[[#This Row],[Per Diem]]</f>
        <v>0</v>
      </c>
      <c r="L66" s="66">
        <f>Table3812[[#This Row],[Extended cost]]*$P$2</f>
        <v>0</v>
      </c>
      <c r="M66" s="66">
        <f>Table3812[[#This Row],[Extended cost]]+Table3812[[#This Row],[Profit]]</f>
        <v>0</v>
      </c>
    </row>
    <row r="67" spans="2:13" x14ac:dyDescent="0.25">
      <c r="B67" t="s">
        <v>773</v>
      </c>
      <c r="C67" s="115" t="s">
        <v>871</v>
      </c>
      <c r="E67" s="5"/>
      <c r="F67" s="69"/>
      <c r="G67" s="69"/>
      <c r="H67" s="69"/>
      <c r="I67" s="66"/>
      <c r="J67" s="66"/>
      <c r="K67" s="110">
        <f>Table3812[[#This Row],[Nr of
trips]]*Table3812[[#This Row],[Nr of
people]]*Table3812[[#This Row],[Cost per roundtrip]]+Table3812[[#This Row],[Nr of
trips]]*Table3812[[#This Row],[Nr of
people]]*Table3812[[#This Row],[Nr of Days
per trip]]*Table3812[[#This Row],[Per Diem]]</f>
        <v>0</v>
      </c>
      <c r="L67" s="66">
        <f>Table3812[[#This Row],[Extended cost]]*$P$2</f>
        <v>0</v>
      </c>
      <c r="M67" s="66">
        <f>Table3812[[#This Row],[Extended cost]]+Table3812[[#This Row],[Profit]]</f>
        <v>0</v>
      </c>
    </row>
    <row r="68" spans="2:13" x14ac:dyDescent="0.25">
      <c r="B68" t="s">
        <v>774</v>
      </c>
      <c r="C68" s="115" t="s">
        <v>871</v>
      </c>
      <c r="E68" s="5"/>
      <c r="F68" s="69"/>
      <c r="G68" s="69"/>
      <c r="H68" s="69"/>
      <c r="I68" s="66"/>
      <c r="J68" s="66"/>
      <c r="K68" s="110">
        <f>Table3812[[#This Row],[Nr of
trips]]*Table3812[[#This Row],[Nr of
people]]*Table3812[[#This Row],[Cost per roundtrip]]+Table3812[[#This Row],[Nr of
trips]]*Table3812[[#This Row],[Nr of
people]]*Table3812[[#This Row],[Nr of Days
per trip]]*Table3812[[#This Row],[Per Diem]]</f>
        <v>0</v>
      </c>
      <c r="L68" s="66">
        <f>Table3812[[#This Row],[Extended cost]]*$P$2</f>
        <v>0</v>
      </c>
      <c r="M68" s="66">
        <f>Table3812[[#This Row],[Extended cost]]+Table3812[[#This Row],[Profit]]</f>
        <v>0</v>
      </c>
    </row>
    <row r="69" spans="2:13" x14ac:dyDescent="0.25">
      <c r="B69" t="s">
        <v>775</v>
      </c>
      <c r="C69" s="115" t="s">
        <v>871</v>
      </c>
      <c r="E69" s="5"/>
      <c r="F69" s="69"/>
      <c r="G69" s="69"/>
      <c r="H69" s="69"/>
      <c r="I69" s="66"/>
      <c r="J69" s="66"/>
      <c r="K69" s="110">
        <f>Table3812[[#This Row],[Nr of
trips]]*Table3812[[#This Row],[Nr of
people]]*Table3812[[#This Row],[Cost per roundtrip]]+Table3812[[#This Row],[Nr of
trips]]*Table3812[[#This Row],[Nr of
people]]*Table3812[[#This Row],[Nr of Days
per trip]]*Table3812[[#This Row],[Per Diem]]</f>
        <v>0</v>
      </c>
      <c r="L69" s="66">
        <f>Table3812[[#This Row],[Extended cost]]*$P$2</f>
        <v>0</v>
      </c>
      <c r="M69" s="66">
        <f>Table3812[[#This Row],[Extended cost]]+Table3812[[#This Row],[Profit]]</f>
        <v>0</v>
      </c>
    </row>
    <row r="70" spans="2:13" x14ac:dyDescent="0.25">
      <c r="B70" t="s">
        <v>776</v>
      </c>
      <c r="C70" s="115" t="s">
        <v>871</v>
      </c>
      <c r="E70" s="5"/>
      <c r="F70" s="69"/>
      <c r="G70" s="69"/>
      <c r="H70" s="69"/>
      <c r="I70" s="66"/>
      <c r="J70" s="66"/>
      <c r="K70" s="110">
        <f>Table3812[[#This Row],[Nr of
trips]]*Table3812[[#This Row],[Nr of
people]]*Table3812[[#This Row],[Cost per roundtrip]]+Table3812[[#This Row],[Nr of
trips]]*Table3812[[#This Row],[Nr of
people]]*Table3812[[#This Row],[Nr of Days
per trip]]*Table3812[[#This Row],[Per Diem]]</f>
        <v>0</v>
      </c>
      <c r="L70" s="66">
        <f>Table3812[[#This Row],[Extended cost]]*$P$2</f>
        <v>0</v>
      </c>
      <c r="M70" s="66">
        <f>Table3812[[#This Row],[Extended cost]]+Table3812[[#This Row],[Profit]]</f>
        <v>0</v>
      </c>
    </row>
    <row r="71" spans="2:13" x14ac:dyDescent="0.25">
      <c r="B71" t="s">
        <v>777</v>
      </c>
      <c r="C71" s="115" t="s">
        <v>871</v>
      </c>
      <c r="E71" s="5"/>
      <c r="F71" s="69"/>
      <c r="G71" s="69"/>
      <c r="H71" s="69"/>
      <c r="I71" s="66"/>
      <c r="J71" s="66"/>
      <c r="K71" s="110">
        <f>Table3812[[#This Row],[Nr of
trips]]*Table3812[[#This Row],[Nr of
people]]*Table3812[[#This Row],[Cost per roundtrip]]+Table3812[[#This Row],[Nr of
trips]]*Table3812[[#This Row],[Nr of
people]]*Table3812[[#This Row],[Nr of Days
per trip]]*Table3812[[#This Row],[Per Diem]]</f>
        <v>0</v>
      </c>
      <c r="L71" s="66">
        <f>Table3812[[#This Row],[Extended cost]]*$P$2</f>
        <v>0</v>
      </c>
      <c r="M71" s="66">
        <f>Table3812[[#This Row],[Extended cost]]+Table3812[[#This Row],[Profit]]</f>
        <v>0</v>
      </c>
    </row>
    <row r="72" spans="2:13" x14ac:dyDescent="0.25">
      <c r="B72" t="s">
        <v>778</v>
      </c>
      <c r="C72" s="115" t="s">
        <v>871</v>
      </c>
      <c r="E72" s="5"/>
      <c r="F72" s="69"/>
      <c r="G72" s="69"/>
      <c r="H72" s="69"/>
      <c r="I72" s="66"/>
      <c r="J72" s="66"/>
      <c r="K72" s="110">
        <f>Table3812[[#This Row],[Nr of
trips]]*Table3812[[#This Row],[Nr of
people]]*Table3812[[#This Row],[Cost per roundtrip]]+Table3812[[#This Row],[Nr of
trips]]*Table3812[[#This Row],[Nr of
people]]*Table3812[[#This Row],[Nr of Days
per trip]]*Table3812[[#This Row],[Per Diem]]</f>
        <v>0</v>
      </c>
      <c r="L72" s="66">
        <f>Table3812[[#This Row],[Extended cost]]*$P$2</f>
        <v>0</v>
      </c>
      <c r="M72" s="66">
        <f>Table3812[[#This Row],[Extended cost]]+Table3812[[#This Row],[Profit]]</f>
        <v>0</v>
      </c>
    </row>
    <row r="73" spans="2:13" x14ac:dyDescent="0.25">
      <c r="B73" t="s">
        <v>779</v>
      </c>
      <c r="C73" s="115" t="s">
        <v>871</v>
      </c>
      <c r="E73" s="5"/>
      <c r="F73" s="69"/>
      <c r="G73" s="69"/>
      <c r="H73" s="69"/>
      <c r="I73" s="66"/>
      <c r="J73" s="66"/>
      <c r="K73" s="110">
        <f>Table3812[[#This Row],[Nr of
trips]]*Table3812[[#This Row],[Nr of
people]]*Table3812[[#This Row],[Cost per roundtrip]]+Table3812[[#This Row],[Nr of
trips]]*Table3812[[#This Row],[Nr of
people]]*Table3812[[#This Row],[Nr of Days
per trip]]*Table3812[[#This Row],[Per Diem]]</f>
        <v>0</v>
      </c>
      <c r="L73" s="66">
        <f>Table3812[[#This Row],[Extended cost]]*$P$2</f>
        <v>0</v>
      </c>
      <c r="M73" s="66">
        <f>Table3812[[#This Row],[Extended cost]]+Table3812[[#This Row],[Profit]]</f>
        <v>0</v>
      </c>
    </row>
    <row r="74" spans="2:13" x14ac:dyDescent="0.25">
      <c r="B74" t="s">
        <v>780</v>
      </c>
      <c r="C74" s="115" t="s">
        <v>871</v>
      </c>
      <c r="E74" s="5"/>
      <c r="F74" s="69"/>
      <c r="G74" s="69"/>
      <c r="H74" s="69"/>
      <c r="I74" s="66"/>
      <c r="J74" s="66"/>
      <c r="K74" s="110">
        <f>Table3812[[#This Row],[Nr of
trips]]*Table3812[[#This Row],[Nr of
people]]*Table3812[[#This Row],[Cost per roundtrip]]+Table3812[[#This Row],[Nr of
trips]]*Table3812[[#This Row],[Nr of
people]]*Table3812[[#This Row],[Nr of Days
per trip]]*Table3812[[#This Row],[Per Diem]]</f>
        <v>0</v>
      </c>
      <c r="L74" s="66">
        <f>Table3812[[#This Row],[Extended cost]]*$P$2</f>
        <v>0</v>
      </c>
      <c r="M74" s="66">
        <f>Table3812[[#This Row],[Extended cost]]+Table3812[[#This Row],[Profit]]</f>
        <v>0</v>
      </c>
    </row>
    <row r="75" spans="2:13" x14ac:dyDescent="0.25">
      <c r="B75" t="s">
        <v>781</v>
      </c>
      <c r="C75" s="115" t="s">
        <v>871</v>
      </c>
      <c r="E75" s="5"/>
      <c r="F75" s="69"/>
      <c r="G75" s="69"/>
      <c r="H75" s="69"/>
      <c r="I75" s="66"/>
      <c r="J75" s="66"/>
      <c r="K75" s="110">
        <f>Table3812[[#This Row],[Nr of
trips]]*Table3812[[#This Row],[Nr of
people]]*Table3812[[#This Row],[Cost per roundtrip]]+Table3812[[#This Row],[Nr of
trips]]*Table3812[[#This Row],[Nr of
people]]*Table3812[[#This Row],[Nr of Days
per trip]]*Table3812[[#This Row],[Per Diem]]</f>
        <v>0</v>
      </c>
      <c r="L75" s="66">
        <f>Table3812[[#This Row],[Extended cost]]*$P$2</f>
        <v>0</v>
      </c>
      <c r="M75" s="66">
        <f>Table3812[[#This Row],[Extended cost]]+Table3812[[#This Row],[Profit]]</f>
        <v>0</v>
      </c>
    </row>
    <row r="76" spans="2:13" x14ac:dyDescent="0.25">
      <c r="B76" t="s">
        <v>782</v>
      </c>
      <c r="C76" s="115" t="s">
        <v>871</v>
      </c>
      <c r="E76" s="5"/>
      <c r="F76" s="69"/>
      <c r="G76" s="69"/>
      <c r="H76" s="69"/>
      <c r="I76" s="66"/>
      <c r="J76" s="66"/>
      <c r="K76" s="110">
        <f>Table3812[[#This Row],[Nr of
trips]]*Table3812[[#This Row],[Nr of
people]]*Table3812[[#This Row],[Cost per roundtrip]]+Table3812[[#This Row],[Nr of
trips]]*Table3812[[#This Row],[Nr of
people]]*Table3812[[#This Row],[Nr of Days
per trip]]*Table3812[[#This Row],[Per Diem]]</f>
        <v>0</v>
      </c>
      <c r="L76" s="66">
        <f>Table3812[[#This Row],[Extended cost]]*$P$2</f>
        <v>0</v>
      </c>
      <c r="M76" s="66">
        <f>Table3812[[#This Row],[Extended cost]]+Table3812[[#This Row],[Profit]]</f>
        <v>0</v>
      </c>
    </row>
    <row r="77" spans="2:13" x14ac:dyDescent="0.25">
      <c r="B77" t="s">
        <v>1020</v>
      </c>
      <c r="C77" s="115" t="s">
        <v>871</v>
      </c>
      <c r="E77" s="5"/>
      <c r="F77" s="69"/>
      <c r="G77" s="69"/>
      <c r="H77" s="69"/>
      <c r="I77" s="66"/>
      <c r="J77" s="66"/>
      <c r="K77" s="110">
        <f>Table3812[[#This Row],[Nr of
trips]]*Table3812[[#This Row],[Nr of
people]]*Table3812[[#This Row],[Cost per roundtrip]]+Table3812[[#This Row],[Nr of
trips]]*Table3812[[#This Row],[Nr of
people]]*Table3812[[#This Row],[Nr of Days
per trip]]*Table3812[[#This Row],[Per Diem]]</f>
        <v>0</v>
      </c>
      <c r="L77" s="66">
        <f>Table3812[[#This Row],[Extended cost]]*$P$2</f>
        <v>0</v>
      </c>
      <c r="M77" s="66">
        <f>Table3812[[#This Row],[Extended cost]]+Table3812[[#This Row],[Profit]]</f>
        <v>0</v>
      </c>
    </row>
    <row r="78" spans="2:13" x14ac:dyDescent="0.25">
      <c r="B78" t="s">
        <v>1021</v>
      </c>
      <c r="C78" s="115" t="s">
        <v>871</v>
      </c>
      <c r="E78" s="5"/>
      <c r="F78" s="69"/>
      <c r="G78" s="69"/>
      <c r="H78" s="69"/>
      <c r="I78" s="66"/>
      <c r="J78" s="66"/>
      <c r="K78" s="110">
        <f>Table3812[[#This Row],[Nr of
trips]]*Table3812[[#This Row],[Nr of
people]]*Table3812[[#This Row],[Cost per roundtrip]]+Table3812[[#This Row],[Nr of
trips]]*Table3812[[#This Row],[Nr of
people]]*Table3812[[#This Row],[Nr of Days
per trip]]*Table3812[[#This Row],[Per Diem]]</f>
        <v>0</v>
      </c>
      <c r="L78" s="66">
        <f>Table3812[[#This Row],[Extended cost]]*$P$2</f>
        <v>0</v>
      </c>
      <c r="M78" s="66">
        <f>Table3812[[#This Row],[Extended cost]]+Table3812[[#This Row],[Profit]]</f>
        <v>0</v>
      </c>
    </row>
    <row r="79" spans="2:13" x14ac:dyDescent="0.25">
      <c r="B79" t="s">
        <v>1022</v>
      </c>
      <c r="C79" s="115" t="s">
        <v>871</v>
      </c>
      <c r="E79" s="5"/>
      <c r="F79" s="69"/>
      <c r="G79" s="69"/>
      <c r="H79" s="69"/>
      <c r="I79" s="66"/>
      <c r="J79" s="66"/>
      <c r="K79" s="110">
        <f>Table3812[[#This Row],[Nr of
trips]]*Table3812[[#This Row],[Nr of
people]]*Table3812[[#This Row],[Cost per roundtrip]]+Table3812[[#This Row],[Nr of
trips]]*Table3812[[#This Row],[Nr of
people]]*Table3812[[#This Row],[Nr of Days
per trip]]*Table3812[[#This Row],[Per Diem]]</f>
        <v>0</v>
      </c>
      <c r="L79" s="66">
        <f>Table3812[[#This Row],[Extended cost]]*$P$2</f>
        <v>0</v>
      </c>
      <c r="M79" s="66">
        <f>Table3812[[#This Row],[Extended cost]]+Table3812[[#This Row],[Profit]]</f>
        <v>0</v>
      </c>
    </row>
    <row r="80" spans="2:13" x14ac:dyDescent="0.25">
      <c r="B80" t="s">
        <v>1023</v>
      </c>
      <c r="C80" s="115" t="s">
        <v>871</v>
      </c>
      <c r="E80" s="5"/>
      <c r="F80" s="69"/>
      <c r="G80" s="69"/>
      <c r="H80" s="69"/>
      <c r="I80" s="66"/>
      <c r="J80" s="66"/>
      <c r="K80" s="110">
        <f>Table3812[[#This Row],[Nr of
trips]]*Table3812[[#This Row],[Nr of
people]]*Table3812[[#This Row],[Cost per roundtrip]]+Table3812[[#This Row],[Nr of
trips]]*Table3812[[#This Row],[Nr of
people]]*Table3812[[#This Row],[Nr of Days
per trip]]*Table3812[[#This Row],[Per Diem]]</f>
        <v>0</v>
      </c>
      <c r="L80" s="66">
        <f>Table3812[[#This Row],[Extended cost]]*$P$2</f>
        <v>0</v>
      </c>
      <c r="M80" s="66">
        <f>Table3812[[#This Row],[Extended cost]]+Table3812[[#This Row],[Profit]]</f>
        <v>0</v>
      </c>
    </row>
    <row r="81" spans="2:13" x14ac:dyDescent="0.25">
      <c r="B81" t="s">
        <v>1024</v>
      </c>
      <c r="C81" s="115" t="s">
        <v>871</v>
      </c>
      <c r="E81" s="5"/>
      <c r="F81" s="69"/>
      <c r="G81" s="69"/>
      <c r="H81" s="69"/>
      <c r="I81" s="66"/>
      <c r="J81" s="66"/>
      <c r="K81" s="110">
        <f>Table3812[[#This Row],[Nr of
trips]]*Table3812[[#This Row],[Nr of
people]]*Table3812[[#This Row],[Cost per roundtrip]]+Table3812[[#This Row],[Nr of
trips]]*Table3812[[#This Row],[Nr of
people]]*Table3812[[#This Row],[Nr of Days
per trip]]*Table3812[[#This Row],[Per Diem]]</f>
        <v>0</v>
      </c>
      <c r="L81" s="66">
        <f>Table3812[[#This Row],[Extended cost]]*$P$2</f>
        <v>0</v>
      </c>
      <c r="M81" s="66">
        <f>Table3812[[#This Row],[Extended cost]]+Table3812[[#This Row],[Profit]]</f>
        <v>0</v>
      </c>
    </row>
    <row r="82" spans="2:13" x14ac:dyDescent="0.25">
      <c r="B82" t="s">
        <v>1025</v>
      </c>
      <c r="C82" s="115" t="s">
        <v>871</v>
      </c>
      <c r="E82" s="5"/>
      <c r="F82" s="69"/>
      <c r="G82" s="69"/>
      <c r="H82" s="69"/>
      <c r="I82" s="66"/>
      <c r="J82" s="66"/>
      <c r="K82" s="110">
        <f>Table3812[[#This Row],[Nr of
trips]]*Table3812[[#This Row],[Nr of
people]]*Table3812[[#This Row],[Cost per roundtrip]]+Table3812[[#This Row],[Nr of
trips]]*Table3812[[#This Row],[Nr of
people]]*Table3812[[#This Row],[Nr of Days
per trip]]*Table3812[[#This Row],[Per Diem]]</f>
        <v>0</v>
      </c>
      <c r="L82" s="66">
        <f>Table3812[[#This Row],[Extended cost]]*$P$2</f>
        <v>0</v>
      </c>
      <c r="M82" s="66">
        <f>Table3812[[#This Row],[Extended cost]]+Table3812[[#This Row],[Profit]]</f>
        <v>0</v>
      </c>
    </row>
    <row r="83" spans="2:13" x14ac:dyDescent="0.25">
      <c r="B83" t="s">
        <v>1026</v>
      </c>
      <c r="C83" s="115" t="s">
        <v>871</v>
      </c>
      <c r="E83" s="5"/>
      <c r="F83" s="69"/>
      <c r="G83" s="69"/>
      <c r="H83" s="69"/>
      <c r="I83" s="66"/>
      <c r="J83" s="66"/>
      <c r="K83" s="110">
        <f>Table3812[[#This Row],[Nr of
trips]]*Table3812[[#This Row],[Nr of
people]]*Table3812[[#This Row],[Cost per roundtrip]]+Table3812[[#This Row],[Nr of
trips]]*Table3812[[#This Row],[Nr of
people]]*Table3812[[#This Row],[Nr of Days
per trip]]*Table3812[[#This Row],[Per Diem]]</f>
        <v>0</v>
      </c>
      <c r="L83" s="66">
        <f>Table3812[[#This Row],[Extended cost]]*$P$2</f>
        <v>0</v>
      </c>
      <c r="M83" s="66">
        <f>Table3812[[#This Row],[Extended cost]]+Table3812[[#This Row],[Profit]]</f>
        <v>0</v>
      </c>
    </row>
    <row r="84" spans="2:13" x14ac:dyDescent="0.25">
      <c r="B84" t="s">
        <v>783</v>
      </c>
      <c r="C84" s="115" t="s">
        <v>871</v>
      </c>
      <c r="E84" s="5"/>
      <c r="F84" s="69"/>
      <c r="G84" s="69"/>
      <c r="H84" s="69"/>
      <c r="I84" s="66"/>
      <c r="J84" s="66"/>
      <c r="K84" s="110">
        <f>Table3812[[#This Row],[Nr of
trips]]*Table3812[[#This Row],[Nr of
people]]*Table3812[[#This Row],[Cost per roundtrip]]+Table3812[[#This Row],[Nr of
trips]]*Table3812[[#This Row],[Nr of
people]]*Table3812[[#This Row],[Nr of Days
per trip]]*Table3812[[#This Row],[Per Diem]]</f>
        <v>0</v>
      </c>
      <c r="L84" s="66">
        <f>Table3812[[#This Row],[Extended cost]]*$P$2</f>
        <v>0</v>
      </c>
      <c r="M84" s="66">
        <f>Table3812[[#This Row],[Extended cost]]+Table3812[[#This Row],[Profit]]</f>
        <v>0</v>
      </c>
    </row>
    <row r="85" spans="2:13" x14ac:dyDescent="0.25">
      <c r="B85" t="s">
        <v>784</v>
      </c>
      <c r="C85" s="115" t="s">
        <v>871</v>
      </c>
      <c r="E85" s="5"/>
      <c r="F85" s="69"/>
      <c r="G85" s="69"/>
      <c r="H85" s="69"/>
      <c r="I85" s="66"/>
      <c r="J85" s="66"/>
      <c r="K85" s="110">
        <f>Table3812[[#This Row],[Nr of
trips]]*Table3812[[#This Row],[Nr of
people]]*Table3812[[#This Row],[Cost per roundtrip]]+Table3812[[#This Row],[Nr of
trips]]*Table3812[[#This Row],[Nr of
people]]*Table3812[[#This Row],[Nr of Days
per trip]]*Table3812[[#This Row],[Per Diem]]</f>
        <v>0</v>
      </c>
      <c r="L85" s="66">
        <f>Table3812[[#This Row],[Extended cost]]*$P$2</f>
        <v>0</v>
      </c>
      <c r="M85" s="66">
        <f>Table3812[[#This Row],[Extended cost]]+Table3812[[#This Row],[Profit]]</f>
        <v>0</v>
      </c>
    </row>
    <row r="86" spans="2:13" x14ac:dyDescent="0.25">
      <c r="B86" t="s">
        <v>785</v>
      </c>
      <c r="C86" s="115" t="s">
        <v>871</v>
      </c>
      <c r="E86" s="5"/>
      <c r="F86" s="69"/>
      <c r="G86" s="69"/>
      <c r="H86" s="69"/>
      <c r="I86" s="66"/>
      <c r="J86" s="66"/>
      <c r="K86" s="110">
        <f>Table3812[[#This Row],[Nr of
trips]]*Table3812[[#This Row],[Nr of
people]]*Table3812[[#This Row],[Cost per roundtrip]]+Table3812[[#This Row],[Nr of
trips]]*Table3812[[#This Row],[Nr of
people]]*Table3812[[#This Row],[Nr of Days
per trip]]*Table3812[[#This Row],[Per Diem]]</f>
        <v>0</v>
      </c>
      <c r="L86" s="66">
        <f>Table3812[[#This Row],[Extended cost]]*$P$2</f>
        <v>0</v>
      </c>
      <c r="M86" s="66">
        <f>Table3812[[#This Row],[Extended cost]]+Table3812[[#This Row],[Profit]]</f>
        <v>0</v>
      </c>
    </row>
    <row r="87" spans="2:13" x14ac:dyDescent="0.25">
      <c r="B87" t="s">
        <v>952</v>
      </c>
      <c r="C87" s="115" t="s">
        <v>871</v>
      </c>
      <c r="E87" s="5"/>
      <c r="F87" s="69"/>
      <c r="G87" s="69"/>
      <c r="H87" s="69"/>
      <c r="I87" s="66"/>
      <c r="J87" s="66"/>
      <c r="K87" s="110">
        <f>Table3812[[#This Row],[Nr of
trips]]*Table3812[[#This Row],[Nr of
people]]*Table3812[[#This Row],[Cost per roundtrip]]+Table3812[[#This Row],[Nr of
trips]]*Table3812[[#This Row],[Nr of
people]]*Table3812[[#This Row],[Nr of Days
per trip]]*Table3812[[#This Row],[Per Diem]]</f>
        <v>0</v>
      </c>
      <c r="L87" s="66">
        <f>Table3812[[#This Row],[Extended cost]]*$P$2</f>
        <v>0</v>
      </c>
      <c r="M87" s="66">
        <f>Table3812[[#This Row],[Extended cost]]+Table3812[[#This Row],[Profit]]</f>
        <v>0</v>
      </c>
    </row>
    <row r="88" spans="2:13" x14ac:dyDescent="0.25">
      <c r="B88" t="s">
        <v>953</v>
      </c>
      <c r="C88" s="115" t="s">
        <v>871</v>
      </c>
      <c r="E88" s="5"/>
      <c r="F88" s="69"/>
      <c r="G88" s="69"/>
      <c r="H88" s="69"/>
      <c r="I88" s="66"/>
      <c r="J88" s="66"/>
      <c r="K88" s="110">
        <f>Table3812[[#This Row],[Nr of
trips]]*Table3812[[#This Row],[Nr of
people]]*Table3812[[#This Row],[Cost per roundtrip]]+Table3812[[#This Row],[Nr of
trips]]*Table3812[[#This Row],[Nr of
people]]*Table3812[[#This Row],[Nr of Days
per trip]]*Table3812[[#This Row],[Per Diem]]</f>
        <v>0</v>
      </c>
      <c r="L88" s="66">
        <f>Table3812[[#This Row],[Extended cost]]*$P$2</f>
        <v>0</v>
      </c>
      <c r="M88" s="66">
        <f>Table3812[[#This Row],[Extended cost]]+Table3812[[#This Row],[Profit]]</f>
        <v>0</v>
      </c>
    </row>
    <row r="89" spans="2:13" x14ac:dyDescent="0.25">
      <c r="B89" t="s">
        <v>1027</v>
      </c>
      <c r="C89" s="115" t="s">
        <v>871</v>
      </c>
      <c r="E89" s="5"/>
      <c r="F89" s="69"/>
      <c r="G89" s="69"/>
      <c r="H89" s="69"/>
      <c r="I89" s="66"/>
      <c r="J89" s="66"/>
      <c r="K89" s="110">
        <f>Table3812[[#This Row],[Nr of
trips]]*Table3812[[#This Row],[Nr of
people]]*Table3812[[#This Row],[Cost per roundtrip]]+Table3812[[#This Row],[Nr of
trips]]*Table3812[[#This Row],[Nr of
people]]*Table3812[[#This Row],[Nr of Days
per trip]]*Table3812[[#This Row],[Per Diem]]</f>
        <v>0</v>
      </c>
      <c r="L89" s="66">
        <f>Table3812[[#This Row],[Extended cost]]*$P$2</f>
        <v>0</v>
      </c>
      <c r="M89" s="66">
        <f>Table3812[[#This Row],[Extended cost]]+Table3812[[#This Row],[Profit]]</f>
        <v>0</v>
      </c>
    </row>
    <row r="90" spans="2:13" x14ac:dyDescent="0.25">
      <c r="B90" t="s">
        <v>786</v>
      </c>
      <c r="C90" s="115" t="s">
        <v>871</v>
      </c>
      <c r="E90" s="5"/>
      <c r="F90" s="69"/>
      <c r="G90" s="69"/>
      <c r="H90" s="69"/>
      <c r="I90" s="66"/>
      <c r="J90" s="66"/>
      <c r="K90" s="110">
        <f>Table3812[[#This Row],[Nr of
trips]]*Table3812[[#This Row],[Nr of
people]]*Table3812[[#This Row],[Cost per roundtrip]]+Table3812[[#This Row],[Nr of
trips]]*Table3812[[#This Row],[Nr of
people]]*Table3812[[#This Row],[Nr of Days
per trip]]*Table3812[[#This Row],[Per Diem]]</f>
        <v>0</v>
      </c>
      <c r="L90" s="66">
        <f>Table3812[[#This Row],[Extended cost]]*$P$2</f>
        <v>0</v>
      </c>
      <c r="M90" s="66">
        <f>Table3812[[#This Row],[Extended cost]]+Table3812[[#This Row],[Profit]]</f>
        <v>0</v>
      </c>
    </row>
    <row r="91" spans="2:13" x14ac:dyDescent="0.25">
      <c r="B91" t="s">
        <v>787</v>
      </c>
      <c r="C91" s="115" t="s">
        <v>871</v>
      </c>
      <c r="E91" s="5"/>
      <c r="F91" s="69"/>
      <c r="G91" s="69"/>
      <c r="H91" s="69"/>
      <c r="I91" s="66"/>
      <c r="J91" s="66"/>
      <c r="K91" s="110">
        <f>Table3812[[#This Row],[Nr of
trips]]*Table3812[[#This Row],[Nr of
people]]*Table3812[[#This Row],[Cost per roundtrip]]+Table3812[[#This Row],[Nr of
trips]]*Table3812[[#This Row],[Nr of
people]]*Table3812[[#This Row],[Nr of Days
per trip]]*Table3812[[#This Row],[Per Diem]]</f>
        <v>0</v>
      </c>
      <c r="L91" s="66">
        <f>Table3812[[#This Row],[Extended cost]]*$P$2</f>
        <v>0</v>
      </c>
      <c r="M91" s="66">
        <f>Table3812[[#This Row],[Extended cost]]+Table3812[[#This Row],[Profit]]</f>
        <v>0</v>
      </c>
    </row>
    <row r="92" spans="2:13" x14ac:dyDescent="0.25">
      <c r="B92" t="s">
        <v>788</v>
      </c>
      <c r="C92" s="115" t="s">
        <v>871</v>
      </c>
      <c r="E92" s="5"/>
      <c r="F92" s="69"/>
      <c r="G92" s="69"/>
      <c r="H92" s="69"/>
      <c r="I92" s="66"/>
      <c r="J92" s="66"/>
      <c r="K92" s="110">
        <f>Table3812[[#This Row],[Nr of
trips]]*Table3812[[#This Row],[Nr of
people]]*Table3812[[#This Row],[Cost per roundtrip]]+Table3812[[#This Row],[Nr of
trips]]*Table3812[[#This Row],[Nr of
people]]*Table3812[[#This Row],[Nr of Days
per trip]]*Table3812[[#This Row],[Per Diem]]</f>
        <v>0</v>
      </c>
      <c r="L92" s="66">
        <f>Table3812[[#This Row],[Extended cost]]*$P$2</f>
        <v>0</v>
      </c>
      <c r="M92" s="66">
        <f>Table3812[[#This Row],[Extended cost]]+Table3812[[#This Row],[Profit]]</f>
        <v>0</v>
      </c>
    </row>
    <row r="93" spans="2:13" x14ac:dyDescent="0.25">
      <c r="B93" t="s">
        <v>960</v>
      </c>
      <c r="C93" s="115" t="s">
        <v>871</v>
      </c>
      <c r="E93" s="5"/>
      <c r="F93" s="69"/>
      <c r="G93" s="69"/>
      <c r="H93" s="69"/>
      <c r="I93" s="66"/>
      <c r="J93" s="66"/>
      <c r="K93" s="110">
        <f>Table3812[[#This Row],[Nr of
trips]]*Table3812[[#This Row],[Nr of
people]]*Table3812[[#This Row],[Cost per roundtrip]]+Table3812[[#This Row],[Nr of
trips]]*Table3812[[#This Row],[Nr of
people]]*Table3812[[#This Row],[Nr of Days
per trip]]*Table3812[[#This Row],[Per Diem]]</f>
        <v>0</v>
      </c>
      <c r="L93" s="66">
        <f>Table3812[[#This Row],[Extended cost]]*$P$2</f>
        <v>0</v>
      </c>
      <c r="M93" s="66">
        <f>Table3812[[#This Row],[Extended cost]]+Table3812[[#This Row],[Profit]]</f>
        <v>0</v>
      </c>
    </row>
    <row r="94" spans="2:13" x14ac:dyDescent="0.25">
      <c r="B94" t="s">
        <v>1028</v>
      </c>
      <c r="C94" s="115" t="s">
        <v>871</v>
      </c>
      <c r="E94" s="5"/>
      <c r="F94" s="69"/>
      <c r="G94" s="69"/>
      <c r="H94" s="69"/>
      <c r="I94" s="66"/>
      <c r="J94" s="66"/>
      <c r="K94" s="110">
        <f>Table3812[[#This Row],[Nr of
trips]]*Table3812[[#This Row],[Nr of
people]]*Table3812[[#This Row],[Cost per roundtrip]]+Table3812[[#This Row],[Nr of
trips]]*Table3812[[#This Row],[Nr of
people]]*Table3812[[#This Row],[Nr of Days
per trip]]*Table3812[[#This Row],[Per Diem]]</f>
        <v>0</v>
      </c>
      <c r="L94" s="66">
        <f>Table3812[[#This Row],[Extended cost]]*$P$2</f>
        <v>0</v>
      </c>
      <c r="M94" s="66">
        <f>Table3812[[#This Row],[Extended cost]]+Table3812[[#This Row],[Profit]]</f>
        <v>0</v>
      </c>
    </row>
    <row r="95" spans="2:13" x14ac:dyDescent="0.25">
      <c r="B95" t="s">
        <v>1029</v>
      </c>
      <c r="C95" s="115" t="s">
        <v>871</v>
      </c>
      <c r="E95" s="5"/>
      <c r="F95" s="69"/>
      <c r="G95" s="69"/>
      <c r="H95" s="69"/>
      <c r="I95" s="66"/>
      <c r="J95" s="66"/>
      <c r="K95" s="110">
        <f>Table3812[[#This Row],[Nr of
trips]]*Table3812[[#This Row],[Nr of
people]]*Table3812[[#This Row],[Cost per roundtrip]]+Table3812[[#This Row],[Nr of
trips]]*Table3812[[#This Row],[Nr of
people]]*Table3812[[#This Row],[Nr of Days
per trip]]*Table3812[[#This Row],[Per Diem]]</f>
        <v>0</v>
      </c>
      <c r="L95" s="66">
        <f>Table3812[[#This Row],[Extended cost]]*$P$2</f>
        <v>0</v>
      </c>
      <c r="M95" s="66">
        <f>Table3812[[#This Row],[Extended cost]]+Table3812[[#This Row],[Profit]]</f>
        <v>0</v>
      </c>
    </row>
    <row r="96" spans="2:13" x14ac:dyDescent="0.25">
      <c r="B96" t="s">
        <v>1030</v>
      </c>
      <c r="C96" s="115" t="s">
        <v>871</v>
      </c>
      <c r="E96" s="5"/>
      <c r="F96" s="69"/>
      <c r="G96" s="69"/>
      <c r="H96" s="69"/>
      <c r="I96" s="66"/>
      <c r="J96" s="66"/>
      <c r="K96" s="110">
        <f>Table3812[[#This Row],[Nr of
trips]]*Table3812[[#This Row],[Nr of
people]]*Table3812[[#This Row],[Cost per roundtrip]]+Table3812[[#This Row],[Nr of
trips]]*Table3812[[#This Row],[Nr of
people]]*Table3812[[#This Row],[Nr of Days
per trip]]*Table3812[[#This Row],[Per Diem]]</f>
        <v>0</v>
      </c>
      <c r="L96" s="66">
        <f>Table3812[[#This Row],[Extended cost]]*$P$2</f>
        <v>0</v>
      </c>
      <c r="M96" s="66">
        <f>Table3812[[#This Row],[Extended cost]]+Table3812[[#This Row],[Profit]]</f>
        <v>0</v>
      </c>
    </row>
    <row r="97" spans="2:13" x14ac:dyDescent="0.25">
      <c r="B97" t="s">
        <v>1031</v>
      </c>
      <c r="C97" s="115" t="s">
        <v>871</v>
      </c>
      <c r="E97" s="5"/>
      <c r="F97" s="69"/>
      <c r="G97" s="69"/>
      <c r="H97" s="69"/>
      <c r="I97" s="66"/>
      <c r="J97" s="66"/>
      <c r="K97" s="110">
        <f>Table3812[[#This Row],[Nr of
trips]]*Table3812[[#This Row],[Nr of
people]]*Table3812[[#This Row],[Cost per roundtrip]]+Table3812[[#This Row],[Nr of
trips]]*Table3812[[#This Row],[Nr of
people]]*Table3812[[#This Row],[Nr of Days
per trip]]*Table3812[[#This Row],[Per Diem]]</f>
        <v>0</v>
      </c>
      <c r="L97" s="66">
        <f>Table3812[[#This Row],[Extended cost]]*$P$2</f>
        <v>0</v>
      </c>
      <c r="M97" s="66">
        <f>Table3812[[#This Row],[Extended cost]]+Table3812[[#This Row],[Profit]]</f>
        <v>0</v>
      </c>
    </row>
    <row r="98" spans="2:13" x14ac:dyDescent="0.25">
      <c r="B98" t="s">
        <v>789</v>
      </c>
      <c r="C98" s="115" t="s">
        <v>871</v>
      </c>
      <c r="E98" s="5"/>
      <c r="F98" s="69"/>
      <c r="G98" s="69"/>
      <c r="H98" s="69"/>
      <c r="I98" s="66"/>
      <c r="J98" s="66"/>
      <c r="K98" s="110">
        <f>Table3812[[#This Row],[Nr of
trips]]*Table3812[[#This Row],[Nr of
people]]*Table3812[[#This Row],[Cost per roundtrip]]+Table3812[[#This Row],[Nr of
trips]]*Table3812[[#This Row],[Nr of
people]]*Table3812[[#This Row],[Nr of Days
per trip]]*Table3812[[#This Row],[Per Diem]]</f>
        <v>0</v>
      </c>
      <c r="L98" s="66">
        <f>Table3812[[#This Row],[Extended cost]]*$P$2</f>
        <v>0</v>
      </c>
      <c r="M98" s="66">
        <f>Table3812[[#This Row],[Extended cost]]+Table3812[[#This Row],[Profit]]</f>
        <v>0</v>
      </c>
    </row>
    <row r="99" spans="2:13" x14ac:dyDescent="0.25">
      <c r="B99" t="s">
        <v>790</v>
      </c>
      <c r="C99" s="115" t="s">
        <v>871</v>
      </c>
      <c r="E99" s="5"/>
      <c r="F99" s="69"/>
      <c r="G99" s="69"/>
      <c r="H99" s="69"/>
      <c r="I99" s="66"/>
      <c r="J99" s="66"/>
      <c r="K99" s="110">
        <f>Table3812[[#This Row],[Nr of
trips]]*Table3812[[#This Row],[Nr of
people]]*Table3812[[#This Row],[Cost per roundtrip]]+Table3812[[#This Row],[Nr of
trips]]*Table3812[[#This Row],[Nr of
people]]*Table3812[[#This Row],[Nr of Days
per trip]]*Table3812[[#This Row],[Per Diem]]</f>
        <v>0</v>
      </c>
      <c r="L99" s="66">
        <f>Table3812[[#This Row],[Extended cost]]*$P$2</f>
        <v>0</v>
      </c>
      <c r="M99" s="66">
        <f>Table3812[[#This Row],[Extended cost]]+Table3812[[#This Row],[Profit]]</f>
        <v>0</v>
      </c>
    </row>
    <row r="100" spans="2:13" x14ac:dyDescent="0.25">
      <c r="B100" t="s">
        <v>791</v>
      </c>
      <c r="C100" s="115" t="s">
        <v>871</v>
      </c>
      <c r="E100" s="5"/>
      <c r="I100" s="66"/>
      <c r="J100" s="66"/>
      <c r="K100" s="110">
        <f>Table3812[[#This Row],[Nr of
trips]]*Table3812[[#This Row],[Nr of
people]]*Table3812[[#This Row],[Cost per roundtrip]]+Table3812[[#This Row],[Nr of
trips]]*Table3812[[#This Row],[Nr of
people]]*Table3812[[#This Row],[Nr of Days
per trip]]*Table3812[[#This Row],[Per Diem]]</f>
        <v>0</v>
      </c>
      <c r="L100" s="66">
        <f>Table3812[[#This Row],[Extended cost]]*$P$2</f>
        <v>0</v>
      </c>
      <c r="M100" s="66">
        <f>Table3812[[#This Row],[Extended cost]]+Table3812[[#This Row],[Profit]]</f>
        <v>0</v>
      </c>
    </row>
    <row r="101" spans="2:13" x14ac:dyDescent="0.25">
      <c r="B101" t="s">
        <v>792</v>
      </c>
      <c r="C101" s="115" t="s">
        <v>871</v>
      </c>
      <c r="E101" s="5"/>
      <c r="I101" s="122"/>
      <c r="J101" s="122"/>
      <c r="K101" s="110">
        <f>Table3812[[#This Row],[Nr of
trips]]*Table3812[[#This Row],[Nr of
people]]*Table3812[[#This Row],[Cost per roundtrip]]+Table3812[[#This Row],[Nr of
trips]]*Table3812[[#This Row],[Nr of
people]]*Table3812[[#This Row],[Nr of Days
per trip]]*Table3812[[#This Row],[Per Diem]]</f>
        <v>0</v>
      </c>
      <c r="L101" s="66">
        <f>Table3812[[#This Row],[Extended cost]]*$P$2</f>
        <v>0</v>
      </c>
      <c r="M101" s="66">
        <f>Table3812[[#This Row],[Extended cost]]+Table3812[[#This Row],[Profit]]</f>
        <v>0</v>
      </c>
    </row>
    <row r="102" spans="2:13" x14ac:dyDescent="0.25">
      <c r="B102" t="s">
        <v>793</v>
      </c>
      <c r="C102" s="115" t="s">
        <v>871</v>
      </c>
      <c r="E102" s="5"/>
      <c r="I102" s="122"/>
      <c r="J102" s="122"/>
      <c r="K102" s="110">
        <f>Table3812[[#This Row],[Nr of
trips]]*Table3812[[#This Row],[Nr of
people]]*Table3812[[#This Row],[Cost per roundtrip]]+Table3812[[#This Row],[Nr of
trips]]*Table3812[[#This Row],[Nr of
people]]*Table3812[[#This Row],[Nr of Days
per trip]]*Table3812[[#This Row],[Per Diem]]</f>
        <v>0</v>
      </c>
      <c r="L102" s="66">
        <f>Table3812[[#This Row],[Extended cost]]*$P$2</f>
        <v>0</v>
      </c>
      <c r="M102" s="66">
        <f>Table3812[[#This Row],[Extended cost]]+Table3812[[#This Row],[Profit]]</f>
        <v>0</v>
      </c>
    </row>
    <row r="103" spans="2:13" x14ac:dyDescent="0.25">
      <c r="B103" t="s">
        <v>794</v>
      </c>
      <c r="C103" s="115" t="s">
        <v>871</v>
      </c>
      <c r="E103" s="5"/>
      <c r="I103" s="122"/>
      <c r="J103" s="122"/>
      <c r="K103" s="110">
        <f>Table3812[[#This Row],[Nr of
trips]]*Table3812[[#This Row],[Nr of
people]]*Table3812[[#This Row],[Cost per roundtrip]]+Table3812[[#This Row],[Nr of
trips]]*Table3812[[#This Row],[Nr of
people]]*Table3812[[#This Row],[Nr of Days
per trip]]*Table3812[[#This Row],[Per Diem]]</f>
        <v>0</v>
      </c>
      <c r="L103" s="66">
        <f>Table3812[[#This Row],[Extended cost]]*$P$2</f>
        <v>0</v>
      </c>
      <c r="M103" s="66">
        <f>Table3812[[#This Row],[Extended cost]]+Table3812[[#This Row],[Profit]]</f>
        <v>0</v>
      </c>
    </row>
    <row r="104" spans="2:13" x14ac:dyDescent="0.25">
      <c r="B104" t="s">
        <v>795</v>
      </c>
      <c r="C104" s="115" t="s">
        <v>871</v>
      </c>
      <c r="E104" s="5"/>
      <c r="I104" s="122"/>
      <c r="J104" s="122"/>
      <c r="K104" s="110">
        <f>Table3812[[#This Row],[Nr of
trips]]*Table3812[[#This Row],[Nr of
people]]*Table3812[[#This Row],[Cost per roundtrip]]+Table3812[[#This Row],[Nr of
trips]]*Table3812[[#This Row],[Nr of
people]]*Table3812[[#This Row],[Nr of Days
per trip]]*Table3812[[#This Row],[Per Diem]]</f>
        <v>0</v>
      </c>
      <c r="L104" s="66">
        <f>Table3812[[#This Row],[Extended cost]]*$P$2</f>
        <v>0</v>
      </c>
      <c r="M104" s="66">
        <f>Table3812[[#This Row],[Extended cost]]+Table3812[[#This Row],[Profit]]</f>
        <v>0</v>
      </c>
    </row>
    <row r="105" spans="2:13" x14ac:dyDescent="0.25">
      <c r="B105" t="s">
        <v>796</v>
      </c>
      <c r="C105" s="115" t="s">
        <v>871</v>
      </c>
      <c r="E105" s="5"/>
      <c r="I105" s="122"/>
      <c r="J105" s="122"/>
      <c r="K105" s="110">
        <f>Table3812[[#This Row],[Nr of
trips]]*Table3812[[#This Row],[Nr of
people]]*Table3812[[#This Row],[Cost per roundtrip]]+Table3812[[#This Row],[Nr of
trips]]*Table3812[[#This Row],[Nr of
people]]*Table3812[[#This Row],[Nr of Days
per trip]]*Table3812[[#This Row],[Per Diem]]</f>
        <v>0</v>
      </c>
      <c r="L105" s="66">
        <f>Table3812[[#This Row],[Extended cost]]*$P$2</f>
        <v>0</v>
      </c>
      <c r="M105" s="66">
        <f>Table3812[[#This Row],[Extended cost]]+Table3812[[#This Row],[Profit]]</f>
        <v>0</v>
      </c>
    </row>
    <row r="106" spans="2:13" x14ac:dyDescent="0.25">
      <c r="B106" t="s">
        <v>797</v>
      </c>
      <c r="C106" s="115" t="s">
        <v>871</v>
      </c>
      <c r="E106" s="5"/>
      <c r="I106" s="122"/>
      <c r="J106" s="122"/>
      <c r="K106" s="110">
        <f>Table3812[[#This Row],[Nr of
trips]]*Table3812[[#This Row],[Nr of
people]]*Table3812[[#This Row],[Cost per roundtrip]]+Table3812[[#This Row],[Nr of
trips]]*Table3812[[#This Row],[Nr of
people]]*Table3812[[#This Row],[Nr of Days
per trip]]*Table3812[[#This Row],[Per Diem]]</f>
        <v>0</v>
      </c>
      <c r="L106" s="66">
        <f>Table3812[[#This Row],[Extended cost]]*$P$2</f>
        <v>0</v>
      </c>
      <c r="M106" s="66">
        <f>Table3812[[#This Row],[Extended cost]]+Table3812[[#This Row],[Profit]]</f>
        <v>0</v>
      </c>
    </row>
    <row r="107" spans="2:13" x14ac:dyDescent="0.25">
      <c r="B107" t="s">
        <v>798</v>
      </c>
      <c r="C107" s="115" t="s">
        <v>871</v>
      </c>
      <c r="E107" s="5"/>
      <c r="I107" s="122"/>
      <c r="J107" s="122"/>
      <c r="K107" s="110">
        <f>Table3812[[#This Row],[Nr of
trips]]*Table3812[[#This Row],[Nr of
people]]*Table3812[[#This Row],[Cost per roundtrip]]+Table3812[[#This Row],[Nr of
trips]]*Table3812[[#This Row],[Nr of
people]]*Table3812[[#This Row],[Nr of Days
per trip]]*Table3812[[#This Row],[Per Diem]]</f>
        <v>0</v>
      </c>
      <c r="L107" s="66">
        <f>Table3812[[#This Row],[Extended cost]]*$P$2</f>
        <v>0</v>
      </c>
      <c r="M107" s="66">
        <f>Table3812[[#This Row],[Extended cost]]+Table3812[[#This Row],[Profit]]</f>
        <v>0</v>
      </c>
    </row>
    <row r="108" spans="2:13" x14ac:dyDescent="0.25">
      <c r="B108" t="s">
        <v>1032</v>
      </c>
      <c r="C108" s="115" t="s">
        <v>871</v>
      </c>
      <c r="E108" s="5"/>
      <c r="I108" s="122"/>
      <c r="J108" s="122"/>
      <c r="K108" s="110">
        <f>Table3812[[#This Row],[Nr of
trips]]*Table3812[[#This Row],[Nr of
people]]*Table3812[[#This Row],[Cost per roundtrip]]+Table3812[[#This Row],[Nr of
trips]]*Table3812[[#This Row],[Nr of
people]]*Table3812[[#This Row],[Nr of Days
per trip]]*Table3812[[#This Row],[Per Diem]]</f>
        <v>0</v>
      </c>
      <c r="L108" s="66">
        <f>Table3812[[#This Row],[Extended cost]]*$P$2</f>
        <v>0</v>
      </c>
      <c r="M108" s="66">
        <f>Table3812[[#This Row],[Extended cost]]+Table3812[[#This Row],[Profit]]</f>
        <v>0</v>
      </c>
    </row>
    <row r="109" spans="2:13" x14ac:dyDescent="0.25">
      <c r="B109" t="s">
        <v>799</v>
      </c>
      <c r="C109" s="115" t="s">
        <v>871</v>
      </c>
      <c r="E109" s="5"/>
      <c r="I109" s="122"/>
      <c r="J109" s="122"/>
      <c r="K109" s="110">
        <f>Table3812[[#This Row],[Nr of
trips]]*Table3812[[#This Row],[Nr of
people]]*Table3812[[#This Row],[Cost per roundtrip]]+Table3812[[#This Row],[Nr of
trips]]*Table3812[[#This Row],[Nr of
people]]*Table3812[[#This Row],[Nr of Days
per trip]]*Table3812[[#This Row],[Per Diem]]</f>
        <v>0</v>
      </c>
      <c r="L109" s="66">
        <f>Table3812[[#This Row],[Extended cost]]*$P$2</f>
        <v>0</v>
      </c>
      <c r="M109" s="66">
        <f>Table3812[[#This Row],[Extended cost]]+Table3812[[#This Row],[Profit]]</f>
        <v>0</v>
      </c>
    </row>
    <row r="110" spans="2:13" x14ac:dyDescent="0.25">
      <c r="B110" t="s">
        <v>800</v>
      </c>
      <c r="C110" s="115" t="s">
        <v>871</v>
      </c>
      <c r="E110" s="5"/>
      <c r="I110" s="122"/>
      <c r="J110" s="122"/>
      <c r="K110" s="110">
        <f>Table3812[[#This Row],[Nr of
trips]]*Table3812[[#This Row],[Nr of
people]]*Table3812[[#This Row],[Cost per roundtrip]]+Table3812[[#This Row],[Nr of
trips]]*Table3812[[#This Row],[Nr of
people]]*Table3812[[#This Row],[Nr of Days
per trip]]*Table3812[[#This Row],[Per Diem]]</f>
        <v>0</v>
      </c>
      <c r="L110" s="66">
        <f>Table3812[[#This Row],[Extended cost]]*$P$2</f>
        <v>0</v>
      </c>
      <c r="M110" s="66">
        <f>Table3812[[#This Row],[Extended cost]]+Table3812[[#This Row],[Profit]]</f>
        <v>0</v>
      </c>
    </row>
    <row r="111" spans="2:13" x14ac:dyDescent="0.25">
      <c r="B111" t="s">
        <v>801</v>
      </c>
      <c r="C111" s="115" t="s">
        <v>871</v>
      </c>
      <c r="E111" s="5"/>
      <c r="I111" s="122"/>
      <c r="J111" s="122"/>
      <c r="K111" s="110">
        <f>Table3812[[#This Row],[Nr of
trips]]*Table3812[[#This Row],[Nr of
people]]*Table3812[[#This Row],[Cost per roundtrip]]+Table3812[[#This Row],[Nr of
trips]]*Table3812[[#This Row],[Nr of
people]]*Table3812[[#This Row],[Nr of Days
per trip]]*Table3812[[#This Row],[Per Diem]]</f>
        <v>0</v>
      </c>
      <c r="L111" s="66">
        <f>Table3812[[#This Row],[Extended cost]]*$P$2</f>
        <v>0</v>
      </c>
      <c r="M111" s="66">
        <f>Table3812[[#This Row],[Extended cost]]+Table3812[[#This Row],[Profit]]</f>
        <v>0</v>
      </c>
    </row>
    <row r="112" spans="2:13" x14ac:dyDescent="0.25">
      <c r="B112" t="s">
        <v>802</v>
      </c>
      <c r="C112" s="115" t="s">
        <v>871</v>
      </c>
      <c r="E112" s="5"/>
      <c r="I112" s="122"/>
      <c r="J112" s="122"/>
      <c r="K112" s="110">
        <f>Table3812[[#This Row],[Nr of
trips]]*Table3812[[#This Row],[Nr of
people]]*Table3812[[#This Row],[Cost per roundtrip]]+Table3812[[#This Row],[Nr of
trips]]*Table3812[[#This Row],[Nr of
people]]*Table3812[[#This Row],[Nr of Days
per trip]]*Table3812[[#This Row],[Per Diem]]</f>
        <v>0</v>
      </c>
      <c r="L112" s="66">
        <f>Table3812[[#This Row],[Extended cost]]*$P$2</f>
        <v>0</v>
      </c>
      <c r="M112" s="66">
        <f>Table3812[[#This Row],[Extended cost]]+Table3812[[#This Row],[Profit]]</f>
        <v>0</v>
      </c>
    </row>
    <row r="113" spans="2:13" x14ac:dyDescent="0.25">
      <c r="B113" t="s">
        <v>803</v>
      </c>
      <c r="C113" s="115" t="s">
        <v>871</v>
      </c>
      <c r="E113" s="5"/>
      <c r="I113" s="122"/>
      <c r="J113" s="122"/>
      <c r="K113" s="110">
        <f>Table3812[[#This Row],[Nr of
trips]]*Table3812[[#This Row],[Nr of
people]]*Table3812[[#This Row],[Cost per roundtrip]]+Table3812[[#This Row],[Nr of
trips]]*Table3812[[#This Row],[Nr of
people]]*Table3812[[#This Row],[Nr of Days
per trip]]*Table3812[[#This Row],[Per Diem]]</f>
        <v>0</v>
      </c>
      <c r="L113" s="66">
        <f>Table3812[[#This Row],[Extended cost]]*$P$2</f>
        <v>0</v>
      </c>
      <c r="M113" s="66">
        <f>Table3812[[#This Row],[Extended cost]]+Table3812[[#This Row],[Profit]]</f>
        <v>0</v>
      </c>
    </row>
    <row r="114" spans="2:13" x14ac:dyDescent="0.25">
      <c r="B114" t="s">
        <v>804</v>
      </c>
      <c r="C114" s="115" t="s">
        <v>871</v>
      </c>
      <c r="E114" s="137"/>
      <c r="I114" s="66"/>
      <c r="J114" s="66"/>
      <c r="K114" s="110">
        <f>Table3812[[#This Row],[Nr of
trips]]*Table3812[[#This Row],[Nr of
people]]*Table3812[[#This Row],[Cost per roundtrip]]+Table3812[[#This Row],[Nr of
trips]]*Table3812[[#This Row],[Nr of
people]]*Table3812[[#This Row],[Nr of Days
per trip]]*Table3812[[#This Row],[Per Diem]]</f>
        <v>0</v>
      </c>
      <c r="L114" s="66">
        <f>Table3812[[#This Row],[Extended cost]]*$P$2</f>
        <v>0</v>
      </c>
      <c r="M114" s="66">
        <f>Table3812[[#This Row],[Extended cost]]+Table3812[[#This Row],[Profit]]</f>
        <v>0</v>
      </c>
    </row>
    <row r="115" spans="2:13" x14ac:dyDescent="0.25">
      <c r="B115" t="s">
        <v>805</v>
      </c>
      <c r="C115" s="115" t="s">
        <v>871</v>
      </c>
      <c r="E115" s="137"/>
      <c r="I115" s="66"/>
      <c r="J115" s="66"/>
      <c r="K115" s="110">
        <f>Table3812[[#This Row],[Nr of
trips]]*Table3812[[#This Row],[Nr of
people]]*Table3812[[#This Row],[Cost per roundtrip]]+Table3812[[#This Row],[Nr of
trips]]*Table3812[[#This Row],[Nr of
people]]*Table3812[[#This Row],[Nr of Days
per trip]]*Table3812[[#This Row],[Per Diem]]</f>
        <v>0</v>
      </c>
      <c r="L115" s="66">
        <f>Table3812[[#This Row],[Extended cost]]*$P$2</f>
        <v>0</v>
      </c>
      <c r="M115" s="66">
        <f>Table3812[[#This Row],[Extended cost]]+Table3812[[#This Row],[Profit]]</f>
        <v>0</v>
      </c>
    </row>
    <row r="116" spans="2:13" x14ac:dyDescent="0.25">
      <c r="B116" t="s">
        <v>806</v>
      </c>
      <c r="C116" s="115" t="s">
        <v>871</v>
      </c>
      <c r="E116" s="137"/>
      <c r="I116" s="66"/>
      <c r="J116" s="66"/>
      <c r="K116" s="110">
        <f>Table3812[[#This Row],[Nr of
trips]]*Table3812[[#This Row],[Nr of
people]]*Table3812[[#This Row],[Cost per roundtrip]]+Table3812[[#This Row],[Nr of
trips]]*Table3812[[#This Row],[Nr of
people]]*Table3812[[#This Row],[Nr of Days
per trip]]*Table3812[[#This Row],[Per Diem]]</f>
        <v>0</v>
      </c>
      <c r="L116" s="66">
        <f>Table3812[[#This Row],[Extended cost]]*$P$2</f>
        <v>0</v>
      </c>
      <c r="M116" s="66">
        <f>Table3812[[#This Row],[Extended cost]]+Table3812[[#This Row],[Profit]]</f>
        <v>0</v>
      </c>
    </row>
    <row r="117" spans="2:13" x14ac:dyDescent="0.25">
      <c r="B117" t="s">
        <v>807</v>
      </c>
      <c r="C117" s="115" t="s">
        <v>871</v>
      </c>
      <c r="E117" s="137"/>
      <c r="I117" s="66"/>
      <c r="J117" s="66"/>
      <c r="K117" s="110">
        <f>Table3812[[#This Row],[Nr of
trips]]*Table3812[[#This Row],[Nr of
people]]*Table3812[[#This Row],[Cost per roundtrip]]+Table3812[[#This Row],[Nr of
trips]]*Table3812[[#This Row],[Nr of
people]]*Table3812[[#This Row],[Nr of Days
per trip]]*Table3812[[#This Row],[Per Diem]]</f>
        <v>0</v>
      </c>
      <c r="L117" s="66">
        <f>Table3812[[#This Row],[Extended cost]]*$P$2</f>
        <v>0</v>
      </c>
      <c r="M117" s="66">
        <f>Table3812[[#This Row],[Extended cost]]+Table3812[[#This Row],[Profit]]</f>
        <v>0</v>
      </c>
    </row>
    <row r="118" spans="2:13" x14ac:dyDescent="0.25">
      <c r="B118" t="s">
        <v>808</v>
      </c>
      <c r="C118" s="115" t="s">
        <v>871</v>
      </c>
      <c r="E118" s="137"/>
      <c r="I118" s="66"/>
      <c r="J118" s="66"/>
      <c r="K118" s="110">
        <f>Table3812[[#This Row],[Nr of
trips]]*Table3812[[#This Row],[Nr of
people]]*Table3812[[#This Row],[Cost per roundtrip]]+Table3812[[#This Row],[Nr of
trips]]*Table3812[[#This Row],[Nr of
people]]*Table3812[[#This Row],[Nr of Days
per trip]]*Table3812[[#This Row],[Per Diem]]</f>
        <v>0</v>
      </c>
      <c r="L118" s="66">
        <f>Table3812[[#This Row],[Extended cost]]*$P$2</f>
        <v>0</v>
      </c>
      <c r="M118" s="66">
        <f>Table3812[[#This Row],[Extended cost]]+Table3812[[#This Row],[Profit]]</f>
        <v>0</v>
      </c>
    </row>
    <row r="119" spans="2:13" x14ac:dyDescent="0.25">
      <c r="B119" t="s">
        <v>809</v>
      </c>
      <c r="C119" s="115" t="s">
        <v>871</v>
      </c>
      <c r="E119" s="137"/>
      <c r="I119" s="66"/>
      <c r="J119" s="66"/>
      <c r="K119" s="110">
        <f>Table3812[[#This Row],[Nr of
trips]]*Table3812[[#This Row],[Nr of
people]]*Table3812[[#This Row],[Cost per roundtrip]]+Table3812[[#This Row],[Nr of
trips]]*Table3812[[#This Row],[Nr of
people]]*Table3812[[#This Row],[Nr of Days
per trip]]*Table3812[[#This Row],[Per Diem]]</f>
        <v>0</v>
      </c>
      <c r="L119" s="66">
        <f>Table3812[[#This Row],[Extended cost]]*$P$2</f>
        <v>0</v>
      </c>
      <c r="M119" s="66">
        <f>Table3812[[#This Row],[Extended cost]]+Table3812[[#This Row],[Profit]]</f>
        <v>0</v>
      </c>
    </row>
    <row r="120" spans="2:13" x14ac:dyDescent="0.25">
      <c r="B120" t="s">
        <v>810</v>
      </c>
      <c r="C120" s="115" t="s">
        <v>871</v>
      </c>
      <c r="E120" s="137"/>
      <c r="I120" s="66"/>
      <c r="J120" s="66"/>
      <c r="K120" s="110">
        <f>Table3812[[#This Row],[Nr of
trips]]*Table3812[[#This Row],[Nr of
people]]*Table3812[[#This Row],[Cost per roundtrip]]+Table3812[[#This Row],[Nr of
trips]]*Table3812[[#This Row],[Nr of
people]]*Table3812[[#This Row],[Nr of Days
per trip]]*Table3812[[#This Row],[Per Diem]]</f>
        <v>0</v>
      </c>
      <c r="L120" s="66">
        <f>Table3812[[#This Row],[Extended cost]]*$P$2</f>
        <v>0</v>
      </c>
      <c r="M120" s="66">
        <f>Table3812[[#This Row],[Extended cost]]+Table3812[[#This Row],[Profit]]</f>
        <v>0</v>
      </c>
    </row>
    <row r="121" spans="2:13" x14ac:dyDescent="0.25">
      <c r="B121" t="s">
        <v>811</v>
      </c>
      <c r="C121" s="115" t="s">
        <v>871</v>
      </c>
      <c r="E121" s="137"/>
      <c r="I121" s="122"/>
      <c r="J121" s="122"/>
      <c r="K121" s="110">
        <f>Table3812[[#This Row],[Nr of
trips]]*Table3812[[#This Row],[Nr of
people]]*Table3812[[#This Row],[Cost per roundtrip]]+Table3812[[#This Row],[Nr of
trips]]*Table3812[[#This Row],[Nr of
people]]*Table3812[[#This Row],[Nr of Days
per trip]]*Table3812[[#This Row],[Per Diem]]</f>
        <v>0</v>
      </c>
      <c r="L121" s="66">
        <f>Table3812[[#This Row],[Extended cost]]*$P$2</f>
        <v>0</v>
      </c>
      <c r="M121" s="66">
        <f>Table3812[[#This Row],[Extended cost]]+Table3812[[#This Row],[Profit]]</f>
        <v>0</v>
      </c>
    </row>
    <row r="122" spans="2:13" x14ac:dyDescent="0.25">
      <c r="B122" t="s">
        <v>812</v>
      </c>
      <c r="C122" s="115" t="s">
        <v>871</v>
      </c>
      <c r="E122" s="5"/>
      <c r="I122" s="66"/>
      <c r="J122" s="66"/>
      <c r="K122" s="110">
        <f>Table3812[[#This Row],[Nr of
trips]]*Table3812[[#This Row],[Nr of
people]]*Table3812[[#This Row],[Cost per roundtrip]]+Table3812[[#This Row],[Nr of
trips]]*Table3812[[#This Row],[Nr of
people]]*Table3812[[#This Row],[Nr of Days
per trip]]*Table3812[[#This Row],[Per Diem]]</f>
        <v>0</v>
      </c>
      <c r="L122" s="66">
        <f>Table3812[[#This Row],[Extended cost]]*$P$2</f>
        <v>0</v>
      </c>
      <c r="M122" s="66">
        <f>Table3812[[#This Row],[Extended cost]]+Table3812[[#This Row],[Profit]]</f>
        <v>0</v>
      </c>
    </row>
    <row r="123" spans="2:13" x14ac:dyDescent="0.25">
      <c r="B123" t="s">
        <v>813</v>
      </c>
      <c r="C123" s="115" t="s">
        <v>871</v>
      </c>
      <c r="E123" s="5"/>
      <c r="I123" s="436"/>
      <c r="J123" s="436"/>
      <c r="K123" s="110">
        <f>Table3812[[#This Row],[Nr of
trips]]*Table3812[[#This Row],[Nr of
people]]*Table3812[[#This Row],[Cost per roundtrip]]+Table3812[[#This Row],[Nr of
trips]]*Table3812[[#This Row],[Nr of
people]]*Table3812[[#This Row],[Nr of Days
per trip]]*Table3812[[#This Row],[Per Diem]]</f>
        <v>0</v>
      </c>
      <c r="L123" s="66">
        <f>Table3812[[#This Row],[Extended cost]]*$P$2</f>
        <v>0</v>
      </c>
      <c r="M123" s="66">
        <f>Table3812[[#This Row],[Extended cost]]+Table3812[[#This Row],[Profit]]</f>
        <v>0</v>
      </c>
    </row>
    <row r="124" spans="2:13" x14ac:dyDescent="0.25">
      <c r="B124" t="s">
        <v>814</v>
      </c>
      <c r="C124" s="115" t="s">
        <v>871</v>
      </c>
      <c r="E124" s="5"/>
      <c r="I124" s="436"/>
      <c r="J124" s="436"/>
      <c r="K124" s="110">
        <f>Table3812[[#This Row],[Nr of
trips]]*Table3812[[#This Row],[Nr of
people]]*Table3812[[#This Row],[Cost per roundtrip]]+Table3812[[#This Row],[Nr of
trips]]*Table3812[[#This Row],[Nr of
people]]*Table3812[[#This Row],[Nr of Days
per trip]]*Table3812[[#This Row],[Per Diem]]</f>
        <v>0</v>
      </c>
      <c r="L124" s="66">
        <f>Table3812[[#This Row],[Extended cost]]*$P$2</f>
        <v>0</v>
      </c>
      <c r="M124" s="66">
        <f>Table3812[[#This Row],[Extended cost]]+Table3812[[#This Row],[Profit]]</f>
        <v>0</v>
      </c>
    </row>
    <row r="125" spans="2:13" x14ac:dyDescent="0.25">
      <c r="B125" t="s">
        <v>1033</v>
      </c>
      <c r="C125" s="115" t="s">
        <v>871</v>
      </c>
      <c r="E125" s="5"/>
      <c r="I125" s="436"/>
      <c r="J125" s="436"/>
      <c r="K125" s="110">
        <f>Table3812[[#This Row],[Nr of
trips]]*Table3812[[#This Row],[Nr of
people]]*Table3812[[#This Row],[Cost per roundtrip]]+Table3812[[#This Row],[Nr of
trips]]*Table3812[[#This Row],[Nr of
people]]*Table3812[[#This Row],[Nr of Days
per trip]]*Table3812[[#This Row],[Per Diem]]</f>
        <v>0</v>
      </c>
      <c r="L125" s="66">
        <f>Table3812[[#This Row],[Extended cost]]*$P$2</f>
        <v>0</v>
      </c>
      <c r="M125" s="66">
        <f>Table3812[[#This Row],[Extended cost]]+Table3812[[#This Row],[Profit]]</f>
        <v>0</v>
      </c>
    </row>
    <row r="126" spans="2:13" x14ac:dyDescent="0.25">
      <c r="B126" t="s">
        <v>815</v>
      </c>
      <c r="C126" s="115" t="s">
        <v>871</v>
      </c>
      <c r="E126" s="5"/>
      <c r="I126" s="436"/>
      <c r="J126" s="436"/>
      <c r="K126" s="110">
        <f>Table3812[[#This Row],[Nr of
trips]]*Table3812[[#This Row],[Nr of
people]]*Table3812[[#This Row],[Cost per roundtrip]]+Table3812[[#This Row],[Nr of
trips]]*Table3812[[#This Row],[Nr of
people]]*Table3812[[#This Row],[Nr of Days
per trip]]*Table3812[[#This Row],[Per Diem]]</f>
        <v>0</v>
      </c>
      <c r="L126" s="66">
        <f>Table3812[[#This Row],[Extended cost]]*$P$2</f>
        <v>0</v>
      </c>
      <c r="M126" s="66">
        <f>Table3812[[#This Row],[Extended cost]]+Table3812[[#This Row],[Profit]]</f>
        <v>0</v>
      </c>
    </row>
    <row r="127" spans="2:13" x14ac:dyDescent="0.25">
      <c r="B127" t="s">
        <v>1165</v>
      </c>
      <c r="C127" s="115" t="s">
        <v>871</v>
      </c>
      <c r="E127" s="5"/>
      <c r="I127" s="436"/>
      <c r="J127" s="436"/>
      <c r="K127" s="110">
        <f>Table3812[[#This Row],[Nr of
trips]]*Table3812[[#This Row],[Nr of
people]]*Table3812[[#This Row],[Cost per roundtrip]]+Table3812[[#This Row],[Nr of
trips]]*Table3812[[#This Row],[Nr of
people]]*Table3812[[#This Row],[Nr of Days
per trip]]*Table3812[[#This Row],[Per Diem]]</f>
        <v>0</v>
      </c>
      <c r="L127" s="66">
        <f>Table3812[[#This Row],[Extended cost]]*$P$2</f>
        <v>0</v>
      </c>
      <c r="M127" s="66">
        <f>Table3812[[#This Row],[Extended cost]]+Table3812[[#This Row],[Profit]]</f>
        <v>0</v>
      </c>
    </row>
    <row r="128" spans="2:13" x14ac:dyDescent="0.25">
      <c r="B128" t="s">
        <v>1166</v>
      </c>
      <c r="C128" s="115" t="s">
        <v>871</v>
      </c>
      <c r="E128" s="5"/>
      <c r="I128" s="436"/>
      <c r="J128" s="436"/>
      <c r="K128" s="110">
        <f>Table3812[[#This Row],[Nr of
trips]]*Table3812[[#This Row],[Nr of
people]]*Table3812[[#This Row],[Cost per roundtrip]]+Table3812[[#This Row],[Nr of
trips]]*Table3812[[#This Row],[Nr of
people]]*Table3812[[#This Row],[Nr of Days
per trip]]*Table3812[[#This Row],[Per Diem]]</f>
        <v>0</v>
      </c>
      <c r="L128" s="66">
        <f>Table3812[[#This Row],[Extended cost]]*$P$2</f>
        <v>0</v>
      </c>
      <c r="M128" s="66">
        <f>Table3812[[#This Row],[Extended cost]]+Table3812[[#This Row],[Profit]]</f>
        <v>0</v>
      </c>
    </row>
    <row r="129" spans="2:13" x14ac:dyDescent="0.25">
      <c r="B129" t="s">
        <v>1167</v>
      </c>
      <c r="C129" s="115" t="s">
        <v>871</v>
      </c>
      <c r="E129" s="5"/>
      <c r="I129" s="436"/>
      <c r="J129" s="436"/>
      <c r="K129" s="110">
        <f>Table3812[[#This Row],[Nr of
trips]]*Table3812[[#This Row],[Nr of
people]]*Table3812[[#This Row],[Cost per roundtrip]]+Table3812[[#This Row],[Nr of
trips]]*Table3812[[#This Row],[Nr of
people]]*Table3812[[#This Row],[Nr of Days
per trip]]*Table3812[[#This Row],[Per Diem]]</f>
        <v>0</v>
      </c>
      <c r="L129" s="66">
        <f>Table3812[[#This Row],[Extended cost]]*$P$2</f>
        <v>0</v>
      </c>
      <c r="M129" s="66">
        <f>Table3812[[#This Row],[Extended cost]]+Table3812[[#This Row],[Profit]]</f>
        <v>0</v>
      </c>
    </row>
    <row r="130" spans="2:13" x14ac:dyDescent="0.25">
      <c r="B130" t="s">
        <v>1168</v>
      </c>
      <c r="C130" s="115" t="s">
        <v>871</v>
      </c>
      <c r="E130" s="5"/>
      <c r="I130" s="436"/>
      <c r="J130" s="436"/>
      <c r="K130" s="110">
        <f>Table3812[[#This Row],[Nr of
trips]]*Table3812[[#This Row],[Nr of
people]]*Table3812[[#This Row],[Cost per roundtrip]]+Table3812[[#This Row],[Nr of
trips]]*Table3812[[#This Row],[Nr of
people]]*Table3812[[#This Row],[Nr of Days
per trip]]*Table3812[[#This Row],[Per Diem]]</f>
        <v>0</v>
      </c>
      <c r="L130" s="66">
        <f>Table3812[[#This Row],[Extended cost]]*$P$2</f>
        <v>0</v>
      </c>
      <c r="M130" s="66">
        <f>Table3812[[#This Row],[Extended cost]]+Table3812[[#This Row],[Profit]]</f>
        <v>0</v>
      </c>
    </row>
    <row r="131" spans="2:13" x14ac:dyDescent="0.25">
      <c r="B131" t="s">
        <v>1169</v>
      </c>
      <c r="C131" s="115" t="s">
        <v>871</v>
      </c>
      <c r="E131" s="5"/>
      <c r="I131" s="436"/>
      <c r="J131" s="436"/>
      <c r="K131" s="110">
        <f>Table3812[[#This Row],[Nr of
trips]]*Table3812[[#This Row],[Nr of
people]]*Table3812[[#This Row],[Cost per roundtrip]]+Table3812[[#This Row],[Nr of
trips]]*Table3812[[#This Row],[Nr of
people]]*Table3812[[#This Row],[Nr of Days
per trip]]*Table3812[[#This Row],[Per Diem]]</f>
        <v>0</v>
      </c>
      <c r="L131" s="66">
        <f>Table3812[[#This Row],[Extended cost]]*$P$2</f>
        <v>0</v>
      </c>
      <c r="M131" s="66">
        <f>Table3812[[#This Row],[Extended cost]]+Table3812[[#This Row],[Profit]]</f>
        <v>0</v>
      </c>
    </row>
    <row r="132" spans="2:13" x14ac:dyDescent="0.25">
      <c r="B132" t="s">
        <v>1170</v>
      </c>
      <c r="C132" s="115" t="s">
        <v>871</v>
      </c>
      <c r="E132" s="5"/>
      <c r="I132" s="436"/>
      <c r="J132" s="436"/>
      <c r="K132" s="110">
        <f>Table3812[[#This Row],[Nr of
trips]]*Table3812[[#This Row],[Nr of
people]]*Table3812[[#This Row],[Cost per roundtrip]]+Table3812[[#This Row],[Nr of
trips]]*Table3812[[#This Row],[Nr of
people]]*Table3812[[#This Row],[Nr of Days
per trip]]*Table3812[[#This Row],[Per Diem]]</f>
        <v>0</v>
      </c>
      <c r="L132" s="66">
        <f>Table3812[[#This Row],[Extended cost]]*$P$2</f>
        <v>0</v>
      </c>
      <c r="M132" s="66">
        <f>Table3812[[#This Row],[Extended cost]]+Table3812[[#This Row],[Profit]]</f>
        <v>0</v>
      </c>
    </row>
    <row r="133" spans="2:13" x14ac:dyDescent="0.25">
      <c r="B133" t="s">
        <v>1171</v>
      </c>
      <c r="C133" s="115" t="s">
        <v>871</v>
      </c>
      <c r="E133" s="5"/>
      <c r="I133" s="436"/>
      <c r="J133" s="436"/>
      <c r="K133" s="110">
        <f>Table3812[[#This Row],[Nr of
trips]]*Table3812[[#This Row],[Nr of
people]]*Table3812[[#This Row],[Cost per roundtrip]]+Table3812[[#This Row],[Nr of
trips]]*Table3812[[#This Row],[Nr of
people]]*Table3812[[#This Row],[Nr of Days
per trip]]*Table3812[[#This Row],[Per Diem]]</f>
        <v>0</v>
      </c>
      <c r="L133" s="66">
        <f>Table3812[[#This Row],[Extended cost]]*$P$2</f>
        <v>0</v>
      </c>
      <c r="M133" s="66">
        <f>Table3812[[#This Row],[Extended cost]]+Table3812[[#This Row],[Profit]]</f>
        <v>0</v>
      </c>
    </row>
    <row r="134" spans="2:13" x14ac:dyDescent="0.25">
      <c r="B134" t="s">
        <v>1172</v>
      </c>
      <c r="C134" s="115" t="s">
        <v>871</v>
      </c>
      <c r="E134" s="5"/>
      <c r="I134" s="436"/>
      <c r="J134" s="436"/>
      <c r="K134" s="110">
        <f>Table3812[[#This Row],[Nr of
trips]]*Table3812[[#This Row],[Nr of
people]]*Table3812[[#This Row],[Cost per roundtrip]]+Table3812[[#This Row],[Nr of
trips]]*Table3812[[#This Row],[Nr of
people]]*Table3812[[#This Row],[Nr of Days
per trip]]*Table3812[[#This Row],[Per Diem]]</f>
        <v>0</v>
      </c>
      <c r="L134" s="66">
        <f>Table3812[[#This Row],[Extended cost]]*$P$2</f>
        <v>0</v>
      </c>
      <c r="M134" s="66">
        <f>Table3812[[#This Row],[Extended cost]]+Table3812[[#This Row],[Profit]]</f>
        <v>0</v>
      </c>
    </row>
    <row r="135" spans="2:13" x14ac:dyDescent="0.25">
      <c r="B135" t="s">
        <v>1173</v>
      </c>
      <c r="C135" s="115" t="s">
        <v>871</v>
      </c>
      <c r="E135" s="5"/>
      <c r="I135" s="436"/>
      <c r="J135" s="436"/>
      <c r="K135" s="110">
        <f>Table3812[[#This Row],[Nr of
trips]]*Table3812[[#This Row],[Nr of
people]]*Table3812[[#This Row],[Cost per roundtrip]]+Table3812[[#This Row],[Nr of
trips]]*Table3812[[#This Row],[Nr of
people]]*Table3812[[#This Row],[Nr of Days
per trip]]*Table3812[[#This Row],[Per Diem]]</f>
        <v>0</v>
      </c>
      <c r="L135" s="66">
        <f>Table3812[[#This Row],[Extended cost]]*$P$2</f>
        <v>0</v>
      </c>
      <c r="M135" s="66">
        <f>Table3812[[#This Row],[Extended cost]]+Table3812[[#This Row],[Profit]]</f>
        <v>0</v>
      </c>
    </row>
    <row r="136" spans="2:13" x14ac:dyDescent="0.25">
      <c r="B136" t="s">
        <v>1174</v>
      </c>
      <c r="C136" s="115" t="s">
        <v>871</v>
      </c>
      <c r="E136" s="5"/>
      <c r="I136" s="436"/>
      <c r="J136" s="436"/>
      <c r="K136" s="110">
        <f>Table3812[[#This Row],[Nr of
trips]]*Table3812[[#This Row],[Nr of
people]]*Table3812[[#This Row],[Cost per roundtrip]]+Table3812[[#This Row],[Nr of
trips]]*Table3812[[#This Row],[Nr of
people]]*Table3812[[#This Row],[Nr of Days
per trip]]*Table3812[[#This Row],[Per Diem]]</f>
        <v>0</v>
      </c>
      <c r="L136" s="66">
        <f>Table3812[[#This Row],[Extended cost]]*$P$2</f>
        <v>0</v>
      </c>
      <c r="M136" s="66">
        <f>Table3812[[#This Row],[Extended cost]]+Table3812[[#This Row],[Profit]]</f>
        <v>0</v>
      </c>
    </row>
    <row r="137" spans="2:13" x14ac:dyDescent="0.25">
      <c r="B137" t="s">
        <v>816</v>
      </c>
      <c r="I137" s="448"/>
      <c r="J137" s="448"/>
      <c r="K137" s="448"/>
      <c r="L137" s="448"/>
      <c r="M137" s="448">
        <f>SUBTOTAL(109,Table3812[Total Cost])</f>
        <v>0</v>
      </c>
    </row>
  </sheetData>
  <mergeCells count="1">
    <mergeCell ref="O1:P1"/>
  </mergeCells>
  <dataValidations count="2">
    <dataValidation type="list" allowBlank="1" showInputMessage="1" showErrorMessage="1" sqref="B3">
      <formula1>Clin_List</formula1>
    </dataValidation>
    <dataValidation type="list" allowBlank="1" showInputMessage="1" showErrorMessage="1" sqref="E3:E136">
      <formula1>rngCurrencies</formula1>
    </dataValidation>
  </dataValidations>
  <pageMargins left="0.70866141732283472" right="0.70866141732283472" top="0.74803149606299213" bottom="0.74803149606299213" header="0.31496062992125984" footer="0.31496062992125984"/>
  <pageSetup paperSize="9" scale="87" fitToHeight="10" orientation="landscape" horizontalDpi="1200" verticalDpi="1200" r:id="rId1"/>
  <headerFooter>
    <oddHeader>&amp;CNATO UNCLASSIFIED&amp;RCO-14252-NNMS</oddHeader>
    <oddFooter>&amp;CNATO UNCLASSIFIED&amp;RCO-14252-NNMS</oddFooter>
  </headerFooter>
  <drawing r:id="rId2"/>
  <legacyDrawing r:id="rId3"/>
  <tableParts count="1">
    <tablePart r:id="rId4"/>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39997558519241921"/>
    <pageSetUpPr fitToPage="1"/>
  </sheetPr>
  <dimension ref="B1:O137"/>
  <sheetViews>
    <sheetView zoomScale="70" zoomScaleNormal="70" workbookViewId="0">
      <pane ySplit="2" topLeftCell="A42" activePane="bottomLeft" state="frozen"/>
      <selection activeCell="D21" sqref="C21:D21"/>
      <selection pane="bottomLeft" activeCell="D55" sqref="D55"/>
    </sheetView>
  </sheetViews>
  <sheetFormatPr defaultRowHeight="15" x14ac:dyDescent="0.25"/>
  <cols>
    <col min="1" max="1" width="1.85546875" customWidth="1"/>
    <col min="2" max="2" width="20.85546875" customWidth="1"/>
    <col min="3" max="3" width="26.85546875" bestFit="1" customWidth="1"/>
    <col min="4" max="4" width="21.85546875" bestFit="1" customWidth="1"/>
    <col min="5" max="5" width="13.140625" customWidth="1"/>
    <col min="6" max="6" width="17.140625" customWidth="1"/>
    <col min="7" max="7" width="12.42578125" customWidth="1"/>
    <col min="8" max="8" width="11" bestFit="1" customWidth="1"/>
    <col min="9" max="10" width="10.42578125" customWidth="1"/>
    <col min="11" max="11" width="12.42578125" customWidth="1"/>
    <col min="12" max="12" width="13.140625" customWidth="1"/>
    <col min="13" max="13" width="3.85546875" customWidth="1"/>
  </cols>
  <sheetData>
    <row r="1" spans="2:15" ht="180.75" x14ac:dyDescent="0.25">
      <c r="B1" s="111" t="s">
        <v>872</v>
      </c>
      <c r="C1" s="111" t="s">
        <v>873</v>
      </c>
      <c r="D1" s="111" t="s">
        <v>874</v>
      </c>
      <c r="E1" s="111" t="s">
        <v>875</v>
      </c>
      <c r="F1" s="111" t="s">
        <v>709</v>
      </c>
      <c r="G1" s="111" t="s">
        <v>876</v>
      </c>
      <c r="H1" s="111" t="s">
        <v>877</v>
      </c>
      <c r="I1" s="111" t="s">
        <v>878</v>
      </c>
      <c r="J1" s="111" t="s">
        <v>856</v>
      </c>
      <c r="K1" s="111" t="s">
        <v>879</v>
      </c>
      <c r="L1" s="111" t="s">
        <v>880</v>
      </c>
      <c r="M1" s="112"/>
      <c r="N1" s="491" t="s">
        <v>881</v>
      </c>
      <c r="O1" s="491"/>
    </row>
    <row r="2" spans="2:15" ht="30" x14ac:dyDescent="0.25">
      <c r="B2" s="1" t="s">
        <v>42</v>
      </c>
      <c r="C2" s="1" t="s">
        <v>882</v>
      </c>
      <c r="D2" s="1" t="s">
        <v>833</v>
      </c>
      <c r="E2" s="1" t="s">
        <v>860</v>
      </c>
      <c r="F2" s="3" t="s">
        <v>726</v>
      </c>
      <c r="G2" s="3" t="s">
        <v>883</v>
      </c>
      <c r="H2" s="1" t="s">
        <v>47</v>
      </c>
      <c r="I2" s="1" t="s">
        <v>884</v>
      </c>
      <c r="J2" s="30" t="s">
        <v>450</v>
      </c>
      <c r="K2" s="30" t="s">
        <v>451</v>
      </c>
      <c r="L2" s="6" t="s">
        <v>866</v>
      </c>
      <c r="N2" s="84" t="s">
        <v>735</v>
      </c>
      <c r="O2" s="59">
        <v>0</v>
      </c>
    </row>
    <row r="3" spans="2:15" ht="15" customHeight="1" x14ac:dyDescent="0.3">
      <c r="B3" s="44" t="s">
        <v>736</v>
      </c>
      <c r="C3" s="44" t="s">
        <v>885</v>
      </c>
      <c r="D3" s="44" t="s">
        <v>886</v>
      </c>
      <c r="E3" s="71">
        <v>2026</v>
      </c>
      <c r="F3" s="46" t="s">
        <v>738</v>
      </c>
      <c r="G3" s="46" t="s">
        <v>129</v>
      </c>
      <c r="H3" s="44">
        <v>2</v>
      </c>
      <c r="I3" s="68" t="s">
        <v>887</v>
      </c>
      <c r="J3" s="68" t="s">
        <v>888</v>
      </c>
      <c r="K3" s="68" t="s">
        <v>889</v>
      </c>
      <c r="L3" s="68" t="s">
        <v>890</v>
      </c>
      <c r="N3" s="43" t="s">
        <v>742</v>
      </c>
    </row>
    <row r="4" spans="2:15" x14ac:dyDescent="0.25">
      <c r="B4" t="s">
        <v>743</v>
      </c>
      <c r="C4" t="s">
        <v>891</v>
      </c>
      <c r="D4" t="s">
        <v>892</v>
      </c>
      <c r="E4" s="8"/>
      <c r="F4" s="37"/>
      <c r="G4" s="37"/>
      <c r="H4" s="69"/>
      <c r="I4" s="66"/>
      <c r="J4" s="66">
        <f>Table12[[#This Row],[Quantity]]*Table12[[#This Row],[Unit cost ]]</f>
        <v>0</v>
      </c>
      <c r="K4" s="66">
        <f>Table12[[#This Row],[Extended cost]]*$O$2</f>
        <v>0</v>
      </c>
      <c r="L4" s="66">
        <f>Table12[[#This Row],[Extended cost]]+Table12[[#This Row],[Profit]]</f>
        <v>0</v>
      </c>
    </row>
    <row r="5" spans="2:15" x14ac:dyDescent="0.25">
      <c r="B5" t="s">
        <v>745</v>
      </c>
      <c r="C5" t="s">
        <v>891</v>
      </c>
      <c r="D5" t="s">
        <v>892</v>
      </c>
      <c r="E5" s="8"/>
      <c r="F5" s="37"/>
      <c r="G5" s="120"/>
      <c r="H5" s="69"/>
      <c r="I5" s="66"/>
      <c r="J5" s="66">
        <f>Table12[[#This Row],[Quantity]]*Table12[[#This Row],[Unit cost ]]</f>
        <v>0</v>
      </c>
      <c r="K5" s="66">
        <f>Table12[[#This Row],[Extended cost]]*$O$2</f>
        <v>0</v>
      </c>
      <c r="L5" s="66">
        <f>Table12[[#This Row],[Extended cost]]+Table12[[#This Row],[Profit]]</f>
        <v>0</v>
      </c>
    </row>
    <row r="6" spans="2:15" x14ac:dyDescent="0.25">
      <c r="B6" t="s">
        <v>746</v>
      </c>
      <c r="C6" t="s">
        <v>891</v>
      </c>
      <c r="D6" t="s">
        <v>892</v>
      </c>
      <c r="E6" s="8"/>
      <c r="F6" s="37"/>
      <c r="G6" s="120"/>
      <c r="H6" s="69"/>
      <c r="I6" s="66"/>
      <c r="J6" s="66">
        <f>Table12[[#This Row],[Quantity]]*Table12[[#This Row],[Unit cost ]]</f>
        <v>0</v>
      </c>
      <c r="K6" s="66">
        <f>Table12[[#This Row],[Extended cost]]*$O$2</f>
        <v>0</v>
      </c>
      <c r="L6" s="66">
        <f>Table12[[#This Row],[Extended cost]]+Table12[[#This Row],[Profit]]</f>
        <v>0</v>
      </c>
    </row>
    <row r="7" spans="2:15" x14ac:dyDescent="0.25">
      <c r="B7" t="s">
        <v>747</v>
      </c>
      <c r="C7" t="s">
        <v>891</v>
      </c>
      <c r="D7" t="s">
        <v>892</v>
      </c>
      <c r="E7" s="8"/>
      <c r="F7" s="37"/>
      <c r="G7" s="120"/>
      <c r="H7" s="69"/>
      <c r="I7" s="66"/>
      <c r="J7" s="66">
        <f>Table12[[#This Row],[Quantity]]*Table12[[#This Row],[Unit cost ]]</f>
        <v>0</v>
      </c>
      <c r="K7" s="66">
        <f>Table12[[#This Row],[Extended cost]]*$O$2</f>
        <v>0</v>
      </c>
      <c r="L7" s="66">
        <f>Table12[[#This Row],[Extended cost]]+Table12[[#This Row],[Profit]]</f>
        <v>0</v>
      </c>
    </row>
    <row r="8" spans="2:15" x14ac:dyDescent="0.25">
      <c r="B8" t="s">
        <v>748</v>
      </c>
      <c r="C8" t="s">
        <v>891</v>
      </c>
      <c r="D8" t="s">
        <v>892</v>
      </c>
      <c r="E8" s="8"/>
      <c r="F8" s="37"/>
      <c r="G8" s="120"/>
      <c r="H8" s="69"/>
      <c r="I8" s="66"/>
      <c r="J8" s="66">
        <f>Table12[[#This Row],[Quantity]]*Table12[[#This Row],[Unit cost ]]</f>
        <v>0</v>
      </c>
      <c r="K8" s="66">
        <f>Table12[[#This Row],[Extended cost]]*$O$2</f>
        <v>0</v>
      </c>
      <c r="L8" s="66">
        <f>Table12[[#This Row],[Extended cost]]+Table12[[#This Row],[Profit]]</f>
        <v>0</v>
      </c>
    </row>
    <row r="9" spans="2:15" x14ac:dyDescent="0.25">
      <c r="B9" t="s">
        <v>749</v>
      </c>
      <c r="C9" t="s">
        <v>891</v>
      </c>
      <c r="D9" t="s">
        <v>892</v>
      </c>
      <c r="E9" s="8"/>
      <c r="F9" s="37"/>
      <c r="G9" s="37"/>
      <c r="H9" s="69"/>
      <c r="I9" s="66"/>
      <c r="J9" s="66">
        <f>Table12[[#This Row],[Quantity]]*Table12[[#This Row],[Unit cost ]]</f>
        <v>0</v>
      </c>
      <c r="K9" s="66">
        <f>Table12[[#This Row],[Extended cost]]*$O$2</f>
        <v>0</v>
      </c>
      <c r="L9" s="66">
        <f>Table12[[#This Row],[Extended cost]]+Table12[[#This Row],[Profit]]</f>
        <v>0</v>
      </c>
    </row>
    <row r="10" spans="2:15" x14ac:dyDescent="0.25">
      <c r="B10" t="s">
        <v>750</v>
      </c>
      <c r="C10" t="s">
        <v>891</v>
      </c>
      <c r="D10" t="s">
        <v>892</v>
      </c>
      <c r="E10" s="8"/>
      <c r="F10" s="37"/>
      <c r="G10" s="37"/>
      <c r="H10" s="69"/>
      <c r="I10" s="66"/>
      <c r="J10" s="66">
        <f>Table12[[#This Row],[Quantity]]*Table12[[#This Row],[Unit cost ]]</f>
        <v>0</v>
      </c>
      <c r="K10" s="66">
        <f>Table12[[#This Row],[Extended cost]]*$O$2</f>
        <v>0</v>
      </c>
      <c r="L10" s="66">
        <f>Table12[[#This Row],[Extended cost]]+Table12[[#This Row],[Profit]]</f>
        <v>0</v>
      </c>
    </row>
    <row r="11" spans="2:15" x14ac:dyDescent="0.25">
      <c r="B11" t="s">
        <v>987</v>
      </c>
      <c r="C11" t="s">
        <v>891</v>
      </c>
      <c r="D11" t="s">
        <v>892</v>
      </c>
      <c r="E11" s="8"/>
      <c r="F11" s="37"/>
      <c r="G11" s="37"/>
      <c r="H11" s="69"/>
      <c r="I11" s="66"/>
      <c r="J11" s="66">
        <f>Table12[[#This Row],[Quantity]]*Table12[[#This Row],[Unit cost ]]</f>
        <v>0</v>
      </c>
      <c r="K11" s="66">
        <f>Table12[[#This Row],[Extended cost]]*$O$2</f>
        <v>0</v>
      </c>
      <c r="L11" s="66">
        <f>Table12[[#This Row],[Extended cost]]+Table12[[#This Row],[Profit]]</f>
        <v>0</v>
      </c>
    </row>
    <row r="12" spans="2:15" x14ac:dyDescent="0.25">
      <c r="B12" t="s">
        <v>752</v>
      </c>
      <c r="C12" t="s">
        <v>891</v>
      </c>
      <c r="D12" t="s">
        <v>892</v>
      </c>
      <c r="E12" s="8"/>
      <c r="F12" s="37"/>
      <c r="G12" s="37"/>
      <c r="H12" s="69"/>
      <c r="I12" s="66"/>
      <c r="J12" s="66">
        <f>Table12[[#This Row],[Quantity]]*Table12[[#This Row],[Unit cost ]]</f>
        <v>0</v>
      </c>
      <c r="K12" s="66">
        <f>Table12[[#This Row],[Extended cost]]*$O$2</f>
        <v>0</v>
      </c>
      <c r="L12" s="66">
        <f>Table12[[#This Row],[Extended cost]]+Table12[[#This Row],[Profit]]</f>
        <v>0</v>
      </c>
    </row>
    <row r="13" spans="2:15" x14ac:dyDescent="0.25">
      <c r="B13" t="s">
        <v>753</v>
      </c>
      <c r="C13" t="s">
        <v>891</v>
      </c>
      <c r="D13" t="s">
        <v>892</v>
      </c>
      <c r="E13" s="8"/>
      <c r="F13" s="37"/>
      <c r="G13" s="37"/>
      <c r="H13" s="69"/>
      <c r="I13" s="66"/>
      <c r="J13" s="66">
        <f>Table12[[#This Row],[Quantity]]*Table12[[#This Row],[Unit cost ]]</f>
        <v>0</v>
      </c>
      <c r="K13" s="66">
        <f>Table12[[#This Row],[Extended cost]]*$O$2</f>
        <v>0</v>
      </c>
      <c r="L13" s="66">
        <f>Table12[[#This Row],[Extended cost]]+Table12[[#This Row],[Profit]]</f>
        <v>0</v>
      </c>
    </row>
    <row r="14" spans="2:15" x14ac:dyDescent="0.25">
      <c r="B14" t="s">
        <v>754</v>
      </c>
      <c r="C14" t="s">
        <v>891</v>
      </c>
      <c r="D14" t="s">
        <v>892</v>
      </c>
      <c r="E14" s="8"/>
      <c r="F14" s="37"/>
      <c r="G14" s="37"/>
      <c r="H14" s="69"/>
      <c r="I14" s="66"/>
      <c r="J14" s="66">
        <f>Table12[[#This Row],[Quantity]]*Table12[[#This Row],[Unit cost ]]</f>
        <v>0</v>
      </c>
      <c r="K14" s="66">
        <f>Table12[[#This Row],[Extended cost]]*$O$2</f>
        <v>0</v>
      </c>
      <c r="L14" s="66">
        <f>Table12[[#This Row],[Extended cost]]+Table12[[#This Row],[Profit]]</f>
        <v>0</v>
      </c>
    </row>
    <row r="15" spans="2:15" x14ac:dyDescent="0.25">
      <c r="B15" t="s">
        <v>755</v>
      </c>
      <c r="C15" t="s">
        <v>891</v>
      </c>
      <c r="D15" t="s">
        <v>892</v>
      </c>
      <c r="E15" s="8"/>
      <c r="F15" s="37"/>
      <c r="G15" s="37"/>
      <c r="H15" s="69"/>
      <c r="I15" s="66"/>
      <c r="J15" s="66">
        <f>Table12[[#This Row],[Quantity]]*Table12[[#This Row],[Unit cost ]]</f>
        <v>0</v>
      </c>
      <c r="K15" s="66">
        <f>Table12[[#This Row],[Extended cost]]*$O$2</f>
        <v>0</v>
      </c>
      <c r="L15" s="66">
        <f>Table12[[#This Row],[Extended cost]]+Table12[[#This Row],[Profit]]</f>
        <v>0</v>
      </c>
    </row>
    <row r="16" spans="2:15" x14ac:dyDescent="0.25">
      <c r="B16" t="s">
        <v>756</v>
      </c>
      <c r="C16" t="s">
        <v>891</v>
      </c>
      <c r="D16" t="s">
        <v>892</v>
      </c>
      <c r="E16" s="8"/>
      <c r="F16" s="37"/>
      <c r="G16" s="37"/>
      <c r="H16" s="69"/>
      <c r="I16" s="66"/>
      <c r="J16" s="66">
        <f>Table12[[#This Row],[Quantity]]*Table12[[#This Row],[Unit cost ]]</f>
        <v>0</v>
      </c>
      <c r="K16" s="66">
        <f>Table12[[#This Row],[Extended cost]]*$O$2</f>
        <v>0</v>
      </c>
      <c r="L16" s="66">
        <f>Table12[[#This Row],[Extended cost]]+Table12[[#This Row],[Profit]]</f>
        <v>0</v>
      </c>
    </row>
    <row r="17" spans="2:12" x14ac:dyDescent="0.25">
      <c r="B17" t="s">
        <v>988</v>
      </c>
      <c r="C17" t="s">
        <v>891</v>
      </c>
      <c r="D17" t="s">
        <v>892</v>
      </c>
      <c r="E17" s="8"/>
      <c r="F17" s="37"/>
      <c r="G17" s="37"/>
      <c r="H17" s="69"/>
      <c r="I17" s="66"/>
      <c r="J17" s="66">
        <f>Table12[[#This Row],[Quantity]]*Table12[[#This Row],[Unit cost ]]</f>
        <v>0</v>
      </c>
      <c r="K17" s="66">
        <f>Table12[[#This Row],[Extended cost]]*$O$2</f>
        <v>0</v>
      </c>
      <c r="L17" s="66">
        <f>Table12[[#This Row],[Extended cost]]+Table12[[#This Row],[Profit]]</f>
        <v>0</v>
      </c>
    </row>
    <row r="18" spans="2:12" x14ac:dyDescent="0.25">
      <c r="B18" t="s">
        <v>989</v>
      </c>
      <c r="C18" t="s">
        <v>891</v>
      </c>
      <c r="D18" t="s">
        <v>892</v>
      </c>
      <c r="E18" s="8"/>
      <c r="F18" s="37"/>
      <c r="G18" s="37"/>
      <c r="H18" s="69"/>
      <c r="I18" s="66"/>
      <c r="J18" s="66">
        <f>Table12[[#This Row],[Quantity]]*Table12[[#This Row],[Unit cost ]]</f>
        <v>0</v>
      </c>
      <c r="K18" s="66">
        <f>Table12[[#This Row],[Extended cost]]*$O$2</f>
        <v>0</v>
      </c>
      <c r="L18" s="66">
        <f>Table12[[#This Row],[Extended cost]]+Table12[[#This Row],[Profit]]</f>
        <v>0</v>
      </c>
    </row>
    <row r="19" spans="2:12" x14ac:dyDescent="0.25">
      <c r="B19" t="s">
        <v>990</v>
      </c>
      <c r="C19" t="s">
        <v>891</v>
      </c>
      <c r="D19" t="s">
        <v>892</v>
      </c>
      <c r="E19" s="8"/>
      <c r="F19" s="37"/>
      <c r="G19" s="37"/>
      <c r="H19" s="69"/>
      <c r="I19" s="66"/>
      <c r="J19" s="66">
        <f>Table12[[#This Row],[Quantity]]*Table12[[#This Row],[Unit cost ]]</f>
        <v>0</v>
      </c>
      <c r="K19" s="66">
        <f>Table12[[#This Row],[Extended cost]]*$O$2</f>
        <v>0</v>
      </c>
      <c r="L19" s="66">
        <f>Table12[[#This Row],[Extended cost]]+Table12[[#This Row],[Profit]]</f>
        <v>0</v>
      </c>
    </row>
    <row r="20" spans="2:12" x14ac:dyDescent="0.25">
      <c r="B20" t="s">
        <v>991</v>
      </c>
      <c r="C20" t="s">
        <v>891</v>
      </c>
      <c r="D20" t="s">
        <v>892</v>
      </c>
      <c r="E20" s="8"/>
      <c r="F20" s="37"/>
      <c r="G20" s="37"/>
      <c r="H20" s="69"/>
      <c r="I20" s="66"/>
      <c r="J20" s="66">
        <f>Table12[[#This Row],[Quantity]]*Table12[[#This Row],[Unit cost ]]</f>
        <v>0</v>
      </c>
      <c r="K20" s="66">
        <f>Table12[[#This Row],[Extended cost]]*$O$2</f>
        <v>0</v>
      </c>
      <c r="L20" s="66">
        <f>Table12[[#This Row],[Extended cost]]+Table12[[#This Row],[Profit]]</f>
        <v>0</v>
      </c>
    </row>
    <row r="21" spans="2:12" x14ac:dyDescent="0.25">
      <c r="B21" t="s">
        <v>992</v>
      </c>
      <c r="C21" t="s">
        <v>891</v>
      </c>
      <c r="D21" t="s">
        <v>892</v>
      </c>
      <c r="E21" s="8"/>
      <c r="F21" s="37"/>
      <c r="G21" s="37"/>
      <c r="H21" s="69"/>
      <c r="I21" s="66"/>
      <c r="J21" s="66">
        <f>Table12[[#This Row],[Quantity]]*Table12[[#This Row],[Unit cost ]]</f>
        <v>0</v>
      </c>
      <c r="K21" s="66">
        <f>Table12[[#This Row],[Extended cost]]*$O$2</f>
        <v>0</v>
      </c>
      <c r="L21" s="66">
        <f>Table12[[#This Row],[Extended cost]]+Table12[[#This Row],[Profit]]</f>
        <v>0</v>
      </c>
    </row>
    <row r="22" spans="2:12" x14ac:dyDescent="0.25">
      <c r="B22" t="s">
        <v>993</v>
      </c>
      <c r="C22" t="s">
        <v>891</v>
      </c>
      <c r="D22" t="s">
        <v>892</v>
      </c>
      <c r="E22" s="8"/>
      <c r="F22" s="37"/>
      <c r="G22" s="37"/>
      <c r="H22" s="69"/>
      <c r="I22" s="66"/>
      <c r="J22" s="66">
        <f>Table12[[#This Row],[Quantity]]*Table12[[#This Row],[Unit cost ]]</f>
        <v>0</v>
      </c>
      <c r="K22" s="66">
        <f>Table12[[#This Row],[Extended cost]]*$O$2</f>
        <v>0</v>
      </c>
      <c r="L22" s="66">
        <f>Table12[[#This Row],[Extended cost]]+Table12[[#This Row],[Profit]]</f>
        <v>0</v>
      </c>
    </row>
    <row r="23" spans="2:12" x14ac:dyDescent="0.25">
      <c r="B23" t="s">
        <v>757</v>
      </c>
      <c r="C23" t="s">
        <v>891</v>
      </c>
      <c r="D23" t="s">
        <v>892</v>
      </c>
      <c r="E23" s="8"/>
      <c r="F23" s="37"/>
      <c r="G23" s="37"/>
      <c r="H23" s="69"/>
      <c r="I23" s="66"/>
      <c r="J23" s="66">
        <f>Table12[[#This Row],[Quantity]]*Table12[[#This Row],[Unit cost ]]</f>
        <v>0</v>
      </c>
      <c r="K23" s="66">
        <f>Table12[[#This Row],[Extended cost]]*$O$2</f>
        <v>0</v>
      </c>
      <c r="L23" s="66">
        <f>Table12[[#This Row],[Extended cost]]+Table12[[#This Row],[Profit]]</f>
        <v>0</v>
      </c>
    </row>
    <row r="24" spans="2:12" x14ac:dyDescent="0.25">
      <c r="B24" t="s">
        <v>758</v>
      </c>
      <c r="C24" t="s">
        <v>891</v>
      </c>
      <c r="D24" t="s">
        <v>892</v>
      </c>
      <c r="E24" s="8"/>
      <c r="F24" s="37"/>
      <c r="G24" s="37"/>
      <c r="H24" s="69"/>
      <c r="I24" s="66"/>
      <c r="J24" s="66">
        <f>Table12[[#This Row],[Quantity]]*Table12[[#This Row],[Unit cost ]]</f>
        <v>0</v>
      </c>
      <c r="K24" s="66">
        <f>Table12[[#This Row],[Extended cost]]*$O$2</f>
        <v>0</v>
      </c>
      <c r="L24" s="66">
        <f>Table12[[#This Row],[Extended cost]]+Table12[[#This Row],[Profit]]</f>
        <v>0</v>
      </c>
    </row>
    <row r="25" spans="2:12" x14ac:dyDescent="0.25">
      <c r="B25" t="s">
        <v>759</v>
      </c>
      <c r="C25" t="s">
        <v>891</v>
      </c>
      <c r="D25" t="s">
        <v>892</v>
      </c>
      <c r="E25" s="8"/>
      <c r="F25" s="37"/>
      <c r="G25" s="37"/>
      <c r="H25" s="69"/>
      <c r="I25" s="66"/>
      <c r="J25" s="66">
        <f>Table12[[#This Row],[Quantity]]*Table12[[#This Row],[Unit cost ]]</f>
        <v>0</v>
      </c>
      <c r="K25" s="66">
        <f>Table12[[#This Row],[Extended cost]]*$O$2</f>
        <v>0</v>
      </c>
      <c r="L25" s="66">
        <f>Table12[[#This Row],[Extended cost]]+Table12[[#This Row],[Profit]]</f>
        <v>0</v>
      </c>
    </row>
    <row r="26" spans="2:12" x14ac:dyDescent="0.25">
      <c r="B26" t="s">
        <v>927</v>
      </c>
      <c r="C26" t="s">
        <v>891</v>
      </c>
      <c r="D26" t="s">
        <v>892</v>
      </c>
      <c r="E26" s="8"/>
      <c r="F26" s="37"/>
      <c r="G26" s="37"/>
      <c r="H26" s="69"/>
      <c r="I26" s="66"/>
      <c r="J26" s="66">
        <f>Table12[[#This Row],[Quantity]]*Table12[[#This Row],[Unit cost ]]</f>
        <v>0</v>
      </c>
      <c r="K26" s="66">
        <f>Table12[[#This Row],[Extended cost]]*$O$2</f>
        <v>0</v>
      </c>
      <c r="L26" s="66">
        <f>Table12[[#This Row],[Extended cost]]+Table12[[#This Row],[Profit]]</f>
        <v>0</v>
      </c>
    </row>
    <row r="27" spans="2:12" x14ac:dyDescent="0.25">
      <c r="B27" t="s">
        <v>760</v>
      </c>
      <c r="C27" t="s">
        <v>891</v>
      </c>
      <c r="D27" t="s">
        <v>892</v>
      </c>
      <c r="E27" s="8"/>
      <c r="F27" s="37"/>
      <c r="G27" s="37"/>
      <c r="H27" s="69"/>
      <c r="I27" s="66"/>
      <c r="J27" s="66">
        <f>Table12[[#This Row],[Quantity]]*Table12[[#This Row],[Unit cost ]]</f>
        <v>0</v>
      </c>
      <c r="K27" s="66">
        <f>Table12[[#This Row],[Extended cost]]*$O$2</f>
        <v>0</v>
      </c>
      <c r="L27" s="66">
        <f>Table12[[#This Row],[Extended cost]]+Table12[[#This Row],[Profit]]</f>
        <v>0</v>
      </c>
    </row>
    <row r="28" spans="2:12" x14ac:dyDescent="0.25">
      <c r="B28" t="s">
        <v>761</v>
      </c>
      <c r="C28" t="s">
        <v>891</v>
      </c>
      <c r="D28" t="s">
        <v>892</v>
      </c>
      <c r="E28" s="8"/>
      <c r="F28" s="37"/>
      <c r="G28" s="37"/>
      <c r="H28" s="69"/>
      <c r="I28" s="66"/>
      <c r="J28" s="66">
        <f>Table12[[#This Row],[Quantity]]*Table12[[#This Row],[Unit cost ]]</f>
        <v>0</v>
      </c>
      <c r="K28" s="66">
        <f>Table12[[#This Row],[Extended cost]]*$O$2</f>
        <v>0</v>
      </c>
      <c r="L28" s="66">
        <f>Table12[[#This Row],[Extended cost]]+Table12[[#This Row],[Profit]]</f>
        <v>0</v>
      </c>
    </row>
    <row r="29" spans="2:12" x14ac:dyDescent="0.25">
      <c r="B29" t="s">
        <v>994</v>
      </c>
      <c r="C29" t="s">
        <v>891</v>
      </c>
      <c r="D29" t="s">
        <v>892</v>
      </c>
      <c r="E29" s="8"/>
      <c r="F29" s="37"/>
      <c r="G29" s="37"/>
      <c r="H29" s="69"/>
      <c r="I29" s="66"/>
      <c r="J29" s="66">
        <f>Table12[[#This Row],[Quantity]]*Table12[[#This Row],[Unit cost ]]</f>
        <v>0</v>
      </c>
      <c r="K29" s="66">
        <f>Table12[[#This Row],[Extended cost]]*$O$2</f>
        <v>0</v>
      </c>
      <c r="L29" s="66">
        <f>Table12[[#This Row],[Extended cost]]+Table12[[#This Row],[Profit]]</f>
        <v>0</v>
      </c>
    </row>
    <row r="30" spans="2:12" x14ac:dyDescent="0.25">
      <c r="B30" t="s">
        <v>995</v>
      </c>
      <c r="C30" t="s">
        <v>891</v>
      </c>
      <c r="D30" t="s">
        <v>892</v>
      </c>
      <c r="E30" s="8"/>
      <c r="F30" s="37"/>
      <c r="G30" s="37"/>
      <c r="H30" s="69"/>
      <c r="I30" s="66"/>
      <c r="J30" s="66">
        <f>Table12[[#This Row],[Quantity]]*Table12[[#This Row],[Unit cost ]]</f>
        <v>0</v>
      </c>
      <c r="K30" s="66">
        <f>Table12[[#This Row],[Extended cost]]*$O$2</f>
        <v>0</v>
      </c>
      <c r="L30" s="66">
        <f>Table12[[#This Row],[Extended cost]]+Table12[[#This Row],[Profit]]</f>
        <v>0</v>
      </c>
    </row>
    <row r="31" spans="2:12" x14ac:dyDescent="0.25">
      <c r="B31" t="s">
        <v>996</v>
      </c>
      <c r="C31" t="s">
        <v>891</v>
      </c>
      <c r="D31" t="s">
        <v>892</v>
      </c>
      <c r="E31" s="8"/>
      <c r="F31" s="37"/>
      <c r="G31" s="37"/>
      <c r="H31" s="69"/>
      <c r="I31" s="66"/>
      <c r="J31" s="66">
        <f>Table12[[#This Row],[Quantity]]*Table12[[#This Row],[Unit cost ]]</f>
        <v>0</v>
      </c>
      <c r="K31" s="66">
        <f>Table12[[#This Row],[Extended cost]]*$O$2</f>
        <v>0</v>
      </c>
      <c r="L31" s="66">
        <f>Table12[[#This Row],[Extended cost]]+Table12[[#This Row],[Profit]]</f>
        <v>0</v>
      </c>
    </row>
    <row r="32" spans="2:12" x14ac:dyDescent="0.25">
      <c r="B32" t="s">
        <v>997</v>
      </c>
      <c r="C32" t="s">
        <v>891</v>
      </c>
      <c r="D32" t="s">
        <v>892</v>
      </c>
      <c r="E32" s="8"/>
      <c r="F32" s="37"/>
      <c r="G32" s="37"/>
      <c r="H32" s="69"/>
      <c r="I32" s="66"/>
      <c r="J32" s="66">
        <f>Table12[[#This Row],[Quantity]]*Table12[[#This Row],[Unit cost ]]</f>
        <v>0</v>
      </c>
      <c r="K32" s="66">
        <f>Table12[[#This Row],[Extended cost]]*$O$2</f>
        <v>0</v>
      </c>
      <c r="L32" s="66">
        <f>Table12[[#This Row],[Extended cost]]+Table12[[#This Row],[Profit]]</f>
        <v>0</v>
      </c>
    </row>
    <row r="33" spans="2:12" x14ac:dyDescent="0.25">
      <c r="B33" t="s">
        <v>998</v>
      </c>
      <c r="C33" t="s">
        <v>891</v>
      </c>
      <c r="D33" t="s">
        <v>892</v>
      </c>
      <c r="E33" s="8"/>
      <c r="F33" s="37"/>
      <c r="G33" s="37"/>
      <c r="H33" s="69"/>
      <c r="I33" s="66"/>
      <c r="J33" s="66">
        <f>Table12[[#This Row],[Quantity]]*Table12[[#This Row],[Unit cost ]]</f>
        <v>0</v>
      </c>
      <c r="K33" s="66">
        <f>Table12[[#This Row],[Extended cost]]*$O$2</f>
        <v>0</v>
      </c>
      <c r="L33" s="66">
        <f>Table12[[#This Row],[Extended cost]]+Table12[[#This Row],[Profit]]</f>
        <v>0</v>
      </c>
    </row>
    <row r="34" spans="2:12" x14ac:dyDescent="0.25">
      <c r="B34" t="s">
        <v>999</v>
      </c>
      <c r="C34" t="s">
        <v>891</v>
      </c>
      <c r="D34" t="s">
        <v>892</v>
      </c>
      <c r="E34" s="8"/>
      <c r="F34" s="37"/>
      <c r="G34" s="37"/>
      <c r="H34" s="69"/>
      <c r="I34" s="66"/>
      <c r="J34" s="66">
        <f>Table12[[#This Row],[Quantity]]*Table12[[#This Row],[Unit cost ]]</f>
        <v>0</v>
      </c>
      <c r="K34" s="66">
        <f>Table12[[#This Row],[Extended cost]]*$O$2</f>
        <v>0</v>
      </c>
      <c r="L34" s="66">
        <f>Table12[[#This Row],[Extended cost]]+Table12[[#This Row],[Profit]]</f>
        <v>0</v>
      </c>
    </row>
    <row r="35" spans="2:12" x14ac:dyDescent="0.25">
      <c r="B35" t="s">
        <v>1000</v>
      </c>
      <c r="C35" t="s">
        <v>891</v>
      </c>
      <c r="D35" t="s">
        <v>892</v>
      </c>
      <c r="E35" s="8"/>
      <c r="F35" s="37"/>
      <c r="G35" s="37"/>
      <c r="H35" s="69"/>
      <c r="I35" s="66"/>
      <c r="J35" s="66">
        <f>Table12[[#This Row],[Quantity]]*Table12[[#This Row],[Unit cost ]]</f>
        <v>0</v>
      </c>
      <c r="K35" s="66">
        <f>Table12[[#This Row],[Extended cost]]*$O$2</f>
        <v>0</v>
      </c>
      <c r="L35" s="66">
        <f>Table12[[#This Row],[Extended cost]]+Table12[[#This Row],[Profit]]</f>
        <v>0</v>
      </c>
    </row>
    <row r="36" spans="2:12" x14ac:dyDescent="0.25">
      <c r="B36" t="s">
        <v>1001</v>
      </c>
      <c r="C36" t="s">
        <v>891</v>
      </c>
      <c r="D36" t="s">
        <v>892</v>
      </c>
      <c r="E36" s="8"/>
      <c r="F36" s="37"/>
      <c r="G36" s="37"/>
      <c r="H36" s="69"/>
      <c r="I36" s="66"/>
      <c r="J36" s="66">
        <f>Table12[[#This Row],[Quantity]]*Table12[[#This Row],[Unit cost ]]</f>
        <v>0</v>
      </c>
      <c r="K36" s="66">
        <f>Table12[[#This Row],[Extended cost]]*$O$2</f>
        <v>0</v>
      </c>
      <c r="L36" s="66">
        <f>Table12[[#This Row],[Extended cost]]+Table12[[#This Row],[Profit]]</f>
        <v>0</v>
      </c>
    </row>
    <row r="37" spans="2:12" x14ac:dyDescent="0.25">
      <c r="B37" t="s">
        <v>1002</v>
      </c>
      <c r="C37" t="s">
        <v>891</v>
      </c>
      <c r="D37" t="s">
        <v>892</v>
      </c>
      <c r="E37" s="8"/>
      <c r="F37" s="37"/>
      <c r="G37" s="37"/>
      <c r="H37" s="69"/>
      <c r="I37" s="66"/>
      <c r="J37" s="66">
        <f>Table12[[#This Row],[Quantity]]*Table12[[#This Row],[Unit cost ]]</f>
        <v>0</v>
      </c>
      <c r="K37" s="66">
        <f>Table12[[#This Row],[Extended cost]]*$O$2</f>
        <v>0</v>
      </c>
      <c r="L37" s="66">
        <f>Table12[[#This Row],[Extended cost]]+Table12[[#This Row],[Profit]]</f>
        <v>0</v>
      </c>
    </row>
    <row r="38" spans="2:12" x14ac:dyDescent="0.25">
      <c r="B38" t="s">
        <v>1003</v>
      </c>
      <c r="C38" t="s">
        <v>891</v>
      </c>
      <c r="D38" t="s">
        <v>892</v>
      </c>
      <c r="E38" s="8"/>
      <c r="F38" s="37"/>
      <c r="G38" s="37"/>
      <c r="H38" s="69"/>
      <c r="I38" s="66"/>
      <c r="J38" s="66">
        <f>Table12[[#This Row],[Quantity]]*Table12[[#This Row],[Unit cost ]]</f>
        <v>0</v>
      </c>
      <c r="K38" s="66">
        <f>Table12[[#This Row],[Extended cost]]*$O$2</f>
        <v>0</v>
      </c>
      <c r="L38" s="66">
        <f>Table12[[#This Row],[Extended cost]]+Table12[[#This Row],[Profit]]</f>
        <v>0</v>
      </c>
    </row>
    <row r="39" spans="2:12" x14ac:dyDescent="0.25">
      <c r="B39" t="s">
        <v>1004</v>
      </c>
      <c r="C39" t="s">
        <v>891</v>
      </c>
      <c r="D39" t="s">
        <v>892</v>
      </c>
      <c r="E39" s="8"/>
      <c r="F39" s="37"/>
      <c r="G39" s="37"/>
      <c r="H39" s="69"/>
      <c r="I39" s="66"/>
      <c r="J39" s="66">
        <f>Table12[[#This Row],[Quantity]]*Table12[[#This Row],[Unit cost ]]</f>
        <v>0</v>
      </c>
      <c r="K39" s="66">
        <f>Table12[[#This Row],[Extended cost]]*$O$2</f>
        <v>0</v>
      </c>
      <c r="L39" s="66">
        <f>Table12[[#This Row],[Extended cost]]+Table12[[#This Row],[Profit]]</f>
        <v>0</v>
      </c>
    </row>
    <row r="40" spans="2:12" x14ac:dyDescent="0.25">
      <c r="B40" t="s">
        <v>1005</v>
      </c>
      <c r="C40" t="s">
        <v>891</v>
      </c>
      <c r="D40" t="s">
        <v>892</v>
      </c>
      <c r="E40" s="8"/>
      <c r="F40" s="37"/>
      <c r="G40" s="37"/>
      <c r="H40" s="69"/>
      <c r="I40" s="66"/>
      <c r="J40" s="66">
        <f>Table12[[#This Row],[Quantity]]*Table12[[#This Row],[Unit cost ]]</f>
        <v>0</v>
      </c>
      <c r="K40" s="66">
        <f>Table12[[#This Row],[Extended cost]]*$O$2</f>
        <v>0</v>
      </c>
      <c r="L40" s="66">
        <f>Table12[[#This Row],[Extended cost]]+Table12[[#This Row],[Profit]]</f>
        <v>0</v>
      </c>
    </row>
    <row r="41" spans="2:12" x14ac:dyDescent="0.25">
      <c r="B41" t="s">
        <v>1006</v>
      </c>
      <c r="C41" t="s">
        <v>891</v>
      </c>
      <c r="D41" t="s">
        <v>892</v>
      </c>
      <c r="E41" s="8"/>
      <c r="F41" s="37"/>
      <c r="G41" s="37"/>
      <c r="H41" s="69"/>
      <c r="I41" s="66"/>
      <c r="J41" s="66">
        <f>Table12[[#This Row],[Quantity]]*Table12[[#This Row],[Unit cost ]]</f>
        <v>0</v>
      </c>
      <c r="K41" s="66">
        <f>Table12[[#This Row],[Extended cost]]*$O$2</f>
        <v>0</v>
      </c>
      <c r="L41" s="66">
        <f>Table12[[#This Row],[Extended cost]]+Table12[[#This Row],[Profit]]</f>
        <v>0</v>
      </c>
    </row>
    <row r="42" spans="2:12" x14ac:dyDescent="0.25">
      <c r="B42" t="s">
        <v>1007</v>
      </c>
      <c r="C42" t="s">
        <v>891</v>
      </c>
      <c r="D42" t="s">
        <v>892</v>
      </c>
      <c r="E42" s="8"/>
      <c r="F42" s="37"/>
      <c r="G42" s="37"/>
      <c r="H42" s="69"/>
      <c r="I42" s="66"/>
      <c r="J42" s="66">
        <f>Table12[[#This Row],[Quantity]]*Table12[[#This Row],[Unit cost ]]</f>
        <v>0</v>
      </c>
      <c r="K42" s="66">
        <f>Table12[[#This Row],[Extended cost]]*$O$2</f>
        <v>0</v>
      </c>
      <c r="L42" s="66">
        <f>Table12[[#This Row],[Extended cost]]+Table12[[#This Row],[Profit]]</f>
        <v>0</v>
      </c>
    </row>
    <row r="43" spans="2:12" x14ac:dyDescent="0.25">
      <c r="B43" t="s">
        <v>1008</v>
      </c>
      <c r="C43" t="s">
        <v>891</v>
      </c>
      <c r="D43" t="s">
        <v>892</v>
      </c>
      <c r="E43" s="8"/>
      <c r="F43" s="37"/>
      <c r="G43" s="37"/>
      <c r="H43" s="69"/>
      <c r="I43" s="66"/>
      <c r="J43" s="66">
        <f>Table12[[#This Row],[Quantity]]*Table12[[#This Row],[Unit cost ]]</f>
        <v>0</v>
      </c>
      <c r="K43" s="66">
        <f>Table12[[#This Row],[Extended cost]]*$O$2</f>
        <v>0</v>
      </c>
      <c r="L43" s="66">
        <f>Table12[[#This Row],[Extended cost]]+Table12[[#This Row],[Profit]]</f>
        <v>0</v>
      </c>
    </row>
    <row r="44" spans="2:12" x14ac:dyDescent="0.25">
      <c r="B44" t="s">
        <v>1009</v>
      </c>
      <c r="C44" t="s">
        <v>891</v>
      </c>
      <c r="D44" t="s">
        <v>892</v>
      </c>
      <c r="E44" s="8"/>
      <c r="F44" s="37"/>
      <c r="G44" s="37"/>
      <c r="H44" s="69"/>
      <c r="I44" s="66"/>
      <c r="J44" s="66">
        <f>Table12[[#This Row],[Quantity]]*Table12[[#This Row],[Unit cost ]]</f>
        <v>0</v>
      </c>
      <c r="K44" s="66">
        <f>Table12[[#This Row],[Extended cost]]*$O$2</f>
        <v>0</v>
      </c>
      <c r="L44" s="66">
        <f>Table12[[#This Row],[Extended cost]]+Table12[[#This Row],[Profit]]</f>
        <v>0</v>
      </c>
    </row>
    <row r="45" spans="2:12" x14ac:dyDescent="0.25">
      <c r="B45" t="s">
        <v>1010</v>
      </c>
      <c r="C45" t="s">
        <v>891</v>
      </c>
      <c r="D45" t="s">
        <v>892</v>
      </c>
      <c r="E45" s="8"/>
      <c r="F45" s="37"/>
      <c r="G45" s="37"/>
      <c r="H45" s="69"/>
      <c r="I45" s="66"/>
      <c r="J45" s="66">
        <f>Table12[[#This Row],[Quantity]]*Table12[[#This Row],[Unit cost ]]</f>
        <v>0</v>
      </c>
      <c r="K45" s="66">
        <f>Table12[[#This Row],[Extended cost]]*$O$2</f>
        <v>0</v>
      </c>
      <c r="L45" s="66">
        <f>Table12[[#This Row],[Extended cost]]+Table12[[#This Row],[Profit]]</f>
        <v>0</v>
      </c>
    </row>
    <row r="46" spans="2:12" x14ac:dyDescent="0.25">
      <c r="B46" t="s">
        <v>1011</v>
      </c>
      <c r="C46" t="s">
        <v>891</v>
      </c>
      <c r="D46" t="s">
        <v>892</v>
      </c>
      <c r="E46" s="8"/>
      <c r="F46" s="37"/>
      <c r="G46" s="37"/>
      <c r="H46" s="69"/>
      <c r="I46" s="66"/>
      <c r="J46" s="66">
        <f>Table12[[#This Row],[Quantity]]*Table12[[#This Row],[Unit cost ]]</f>
        <v>0</v>
      </c>
      <c r="K46" s="66">
        <f>Table12[[#This Row],[Extended cost]]*$O$2</f>
        <v>0</v>
      </c>
      <c r="L46" s="66">
        <f>Table12[[#This Row],[Extended cost]]+Table12[[#This Row],[Profit]]</f>
        <v>0</v>
      </c>
    </row>
    <row r="47" spans="2:12" x14ac:dyDescent="0.25">
      <c r="B47" t="s">
        <v>1012</v>
      </c>
      <c r="C47" t="s">
        <v>891</v>
      </c>
      <c r="D47" t="s">
        <v>892</v>
      </c>
      <c r="E47" s="8"/>
      <c r="F47" s="37"/>
      <c r="G47" s="37"/>
      <c r="H47" s="69"/>
      <c r="I47" s="66"/>
      <c r="J47" s="66">
        <f>Table12[[#This Row],[Quantity]]*Table12[[#This Row],[Unit cost ]]</f>
        <v>0</v>
      </c>
      <c r="K47" s="66">
        <f>Table12[[#This Row],[Extended cost]]*$O$2</f>
        <v>0</v>
      </c>
      <c r="L47" s="66">
        <f>Table12[[#This Row],[Extended cost]]+Table12[[#This Row],[Profit]]</f>
        <v>0</v>
      </c>
    </row>
    <row r="48" spans="2:12" x14ac:dyDescent="0.25">
      <c r="B48" t="s">
        <v>1013</v>
      </c>
      <c r="C48" t="s">
        <v>891</v>
      </c>
      <c r="D48" t="s">
        <v>892</v>
      </c>
      <c r="E48" s="8"/>
      <c r="F48" s="37"/>
      <c r="G48" s="37"/>
      <c r="H48" s="69"/>
      <c r="I48" s="66"/>
      <c r="J48" s="66">
        <f>Table12[[#This Row],[Quantity]]*Table12[[#This Row],[Unit cost ]]</f>
        <v>0</v>
      </c>
      <c r="K48" s="66">
        <f>Table12[[#This Row],[Extended cost]]*$O$2</f>
        <v>0</v>
      </c>
      <c r="L48" s="66">
        <f>Table12[[#This Row],[Extended cost]]+Table12[[#This Row],[Profit]]</f>
        <v>0</v>
      </c>
    </row>
    <row r="49" spans="2:12" x14ac:dyDescent="0.25">
      <c r="B49" t="s">
        <v>1014</v>
      </c>
      <c r="C49" t="s">
        <v>891</v>
      </c>
      <c r="D49" t="s">
        <v>892</v>
      </c>
      <c r="E49" s="8"/>
      <c r="F49" s="37"/>
      <c r="G49" s="120"/>
      <c r="H49" s="69"/>
      <c r="I49" s="66"/>
      <c r="J49" s="66">
        <f>Table12[[#This Row],[Quantity]]*Table12[[#This Row],[Unit cost ]]</f>
        <v>0</v>
      </c>
      <c r="K49" s="66">
        <f>Table12[[#This Row],[Extended cost]]*$O$2</f>
        <v>0</v>
      </c>
      <c r="L49" s="66">
        <f>Table12[[#This Row],[Extended cost]]+Table12[[#This Row],[Profit]]</f>
        <v>0</v>
      </c>
    </row>
    <row r="50" spans="2:12" x14ac:dyDescent="0.25">
      <c r="B50" t="s">
        <v>1015</v>
      </c>
      <c r="C50" t="s">
        <v>891</v>
      </c>
      <c r="D50" t="s">
        <v>892</v>
      </c>
      <c r="E50" s="8"/>
      <c r="F50" s="37"/>
      <c r="G50" s="120"/>
      <c r="H50" s="69"/>
      <c r="I50" s="66"/>
      <c r="J50" s="66">
        <f>Table12[[#This Row],[Quantity]]*Table12[[#This Row],[Unit cost ]]</f>
        <v>0</v>
      </c>
      <c r="K50" s="66">
        <f>Table12[[#This Row],[Extended cost]]*$O$2</f>
        <v>0</v>
      </c>
      <c r="L50" s="66">
        <f>Table12[[#This Row],[Extended cost]]+Table12[[#This Row],[Profit]]</f>
        <v>0</v>
      </c>
    </row>
    <row r="51" spans="2:12" x14ac:dyDescent="0.25">
      <c r="B51" t="s">
        <v>1016</v>
      </c>
      <c r="C51" t="s">
        <v>891</v>
      </c>
      <c r="D51" t="s">
        <v>892</v>
      </c>
      <c r="E51" s="8"/>
      <c r="F51" s="37"/>
      <c r="G51" s="120"/>
      <c r="H51" s="69"/>
      <c r="I51" s="66"/>
      <c r="J51" s="66">
        <f>Table12[[#This Row],[Quantity]]*Table12[[#This Row],[Unit cost ]]</f>
        <v>0</v>
      </c>
      <c r="K51" s="66">
        <f>Table12[[#This Row],[Extended cost]]*$O$2</f>
        <v>0</v>
      </c>
      <c r="L51" s="66">
        <f>Table12[[#This Row],[Extended cost]]+Table12[[#This Row],[Profit]]</f>
        <v>0</v>
      </c>
    </row>
    <row r="52" spans="2:12" x14ac:dyDescent="0.25">
      <c r="B52" t="s">
        <v>1017</v>
      </c>
      <c r="C52" t="s">
        <v>891</v>
      </c>
      <c r="D52" t="s">
        <v>892</v>
      </c>
      <c r="E52" s="8"/>
      <c r="F52" s="37"/>
      <c r="G52" s="120"/>
      <c r="H52" s="69"/>
      <c r="I52" s="66"/>
      <c r="J52" s="66">
        <f>Table12[[#This Row],[Quantity]]*Table12[[#This Row],[Unit cost ]]</f>
        <v>0</v>
      </c>
      <c r="K52" s="66">
        <f>Table12[[#This Row],[Extended cost]]*$O$2</f>
        <v>0</v>
      </c>
      <c r="L52" s="66">
        <f>Table12[[#This Row],[Extended cost]]+Table12[[#This Row],[Profit]]</f>
        <v>0</v>
      </c>
    </row>
    <row r="53" spans="2:12" x14ac:dyDescent="0.25">
      <c r="B53" t="s">
        <v>1201</v>
      </c>
      <c r="C53" t="s">
        <v>891</v>
      </c>
      <c r="D53" t="s">
        <v>892</v>
      </c>
      <c r="E53" s="8"/>
      <c r="F53" s="37"/>
      <c r="G53" s="120"/>
      <c r="H53" s="69"/>
      <c r="I53" s="66"/>
      <c r="J53" s="66">
        <f>Table12[[#This Row],[Quantity]]*Table12[[#This Row],[Unit cost ]]</f>
        <v>0</v>
      </c>
      <c r="K53" s="66">
        <f>Table12[[#This Row],[Extended cost]]*$O$2</f>
        <v>0</v>
      </c>
      <c r="L53" s="66">
        <f>Table12[[#This Row],[Extended cost]]+Table12[[#This Row],[Profit]]</f>
        <v>0</v>
      </c>
    </row>
    <row r="54" spans="2:12" x14ac:dyDescent="0.25">
      <c r="B54" t="s">
        <v>932</v>
      </c>
      <c r="C54" t="s">
        <v>891</v>
      </c>
      <c r="D54" t="s">
        <v>892</v>
      </c>
      <c r="E54" s="8"/>
      <c r="F54" s="37"/>
      <c r="G54" s="120"/>
      <c r="H54" s="69"/>
      <c r="I54" s="66"/>
      <c r="J54" s="66">
        <f>Table12[[#This Row],[Quantity]]*Table12[[#This Row],[Unit cost ]]</f>
        <v>0</v>
      </c>
      <c r="K54" s="66">
        <f>Table12[[#This Row],[Extended cost]]*$O$2</f>
        <v>0</v>
      </c>
      <c r="L54" s="66">
        <f>Table12[[#This Row],[Extended cost]]+Table12[[#This Row],[Profit]]</f>
        <v>0</v>
      </c>
    </row>
    <row r="55" spans="2:12" x14ac:dyDescent="0.25">
      <c r="B55" t="s">
        <v>933</v>
      </c>
      <c r="C55" t="s">
        <v>891</v>
      </c>
      <c r="D55" t="s">
        <v>892</v>
      </c>
      <c r="E55" s="8"/>
      <c r="F55" s="37"/>
      <c r="G55" s="120"/>
      <c r="H55" s="69"/>
      <c r="I55" s="66"/>
      <c r="J55" s="66">
        <f>Table12[[#This Row],[Quantity]]*Table12[[#This Row],[Unit cost ]]</f>
        <v>0</v>
      </c>
      <c r="K55" s="66">
        <f>Table12[[#This Row],[Extended cost]]*$O$2</f>
        <v>0</v>
      </c>
      <c r="L55" s="66">
        <f>Table12[[#This Row],[Extended cost]]+Table12[[#This Row],[Profit]]</f>
        <v>0</v>
      </c>
    </row>
    <row r="56" spans="2:12" x14ac:dyDescent="0.25">
      <c r="B56" t="s">
        <v>934</v>
      </c>
      <c r="C56" t="s">
        <v>891</v>
      </c>
      <c r="D56" t="s">
        <v>892</v>
      </c>
      <c r="E56" s="8"/>
      <c r="F56" s="37"/>
      <c r="G56" s="120"/>
      <c r="H56" s="69"/>
      <c r="I56" s="66"/>
      <c r="J56" s="66">
        <f>Table12[[#This Row],[Quantity]]*Table12[[#This Row],[Unit cost ]]</f>
        <v>0</v>
      </c>
      <c r="K56" s="66">
        <f>Table12[[#This Row],[Extended cost]]*$O$2</f>
        <v>0</v>
      </c>
      <c r="L56" s="66">
        <f>Table12[[#This Row],[Extended cost]]+Table12[[#This Row],[Profit]]</f>
        <v>0</v>
      </c>
    </row>
    <row r="57" spans="2:12" x14ac:dyDescent="0.25">
      <c r="B57" t="s">
        <v>1018</v>
      </c>
      <c r="C57" t="s">
        <v>891</v>
      </c>
      <c r="D57" t="s">
        <v>892</v>
      </c>
      <c r="E57" s="8"/>
      <c r="F57" s="37"/>
      <c r="G57" s="120"/>
      <c r="H57" s="69"/>
      <c r="I57" s="66"/>
      <c r="J57" s="66">
        <f>Table12[[#This Row],[Quantity]]*Table12[[#This Row],[Unit cost ]]</f>
        <v>0</v>
      </c>
      <c r="K57" s="66">
        <f>Table12[[#This Row],[Extended cost]]*$O$2</f>
        <v>0</v>
      </c>
      <c r="L57" s="66">
        <f>Table12[[#This Row],[Extended cost]]+Table12[[#This Row],[Profit]]</f>
        <v>0</v>
      </c>
    </row>
    <row r="58" spans="2:12" x14ac:dyDescent="0.25">
      <c r="B58" t="s">
        <v>1019</v>
      </c>
      <c r="C58" t="s">
        <v>891</v>
      </c>
      <c r="D58" t="s">
        <v>892</v>
      </c>
      <c r="E58" s="8"/>
      <c r="F58" s="37"/>
      <c r="G58" s="120"/>
      <c r="H58" s="69"/>
      <c r="I58" s="66"/>
      <c r="J58" s="66">
        <f>Table12[[#This Row],[Quantity]]*Table12[[#This Row],[Unit cost ]]</f>
        <v>0</v>
      </c>
      <c r="K58" s="66">
        <f>Table12[[#This Row],[Extended cost]]*$O$2</f>
        <v>0</v>
      </c>
      <c r="L58" s="66">
        <f>Table12[[#This Row],[Extended cost]]+Table12[[#This Row],[Profit]]</f>
        <v>0</v>
      </c>
    </row>
    <row r="59" spans="2:12" x14ac:dyDescent="0.25">
      <c r="B59" t="s">
        <v>765</v>
      </c>
      <c r="C59" t="s">
        <v>891</v>
      </c>
      <c r="D59" t="s">
        <v>892</v>
      </c>
      <c r="E59" s="8"/>
      <c r="F59" s="37"/>
      <c r="G59" s="120"/>
      <c r="H59" s="69"/>
      <c r="I59" s="66"/>
      <c r="J59" s="66">
        <f>Table12[[#This Row],[Quantity]]*Table12[[#This Row],[Unit cost ]]</f>
        <v>0</v>
      </c>
      <c r="K59" s="66">
        <f>Table12[[#This Row],[Extended cost]]*$O$2</f>
        <v>0</v>
      </c>
      <c r="L59" s="66">
        <f>Table12[[#This Row],[Extended cost]]+Table12[[#This Row],[Profit]]</f>
        <v>0</v>
      </c>
    </row>
    <row r="60" spans="2:12" x14ac:dyDescent="0.25">
      <c r="B60" t="s">
        <v>766</v>
      </c>
      <c r="C60" t="s">
        <v>891</v>
      </c>
      <c r="D60" t="s">
        <v>892</v>
      </c>
      <c r="E60" s="8"/>
      <c r="F60" s="37"/>
      <c r="G60" s="120"/>
      <c r="H60" s="69"/>
      <c r="I60" s="66"/>
      <c r="J60" s="66">
        <f>Table12[[#This Row],[Quantity]]*Table12[[#This Row],[Unit cost ]]</f>
        <v>0</v>
      </c>
      <c r="K60" s="66">
        <f>Table12[[#This Row],[Extended cost]]*$O$2</f>
        <v>0</v>
      </c>
      <c r="L60" s="66">
        <f>Table12[[#This Row],[Extended cost]]+Table12[[#This Row],[Profit]]</f>
        <v>0</v>
      </c>
    </row>
    <row r="61" spans="2:12" x14ac:dyDescent="0.25">
      <c r="B61" t="s">
        <v>767</v>
      </c>
      <c r="C61" t="s">
        <v>891</v>
      </c>
      <c r="D61" t="s">
        <v>892</v>
      </c>
      <c r="E61" s="8"/>
      <c r="F61" s="37"/>
      <c r="G61" s="120"/>
      <c r="H61" s="69"/>
      <c r="I61" s="66"/>
      <c r="J61" s="66">
        <f>Table12[[#This Row],[Quantity]]*Table12[[#This Row],[Unit cost ]]</f>
        <v>0</v>
      </c>
      <c r="K61" s="66">
        <f>Table12[[#This Row],[Extended cost]]*$O$2</f>
        <v>0</v>
      </c>
      <c r="L61" s="66">
        <f>Table12[[#This Row],[Extended cost]]+Table12[[#This Row],[Profit]]</f>
        <v>0</v>
      </c>
    </row>
    <row r="62" spans="2:12" x14ac:dyDescent="0.25">
      <c r="B62" t="s">
        <v>768</v>
      </c>
      <c r="C62" t="s">
        <v>891</v>
      </c>
      <c r="D62" t="s">
        <v>892</v>
      </c>
      <c r="E62" s="8"/>
      <c r="F62" s="37"/>
      <c r="G62" s="120"/>
      <c r="H62" s="69"/>
      <c r="I62" s="66"/>
      <c r="J62" s="66">
        <f>Table12[[#This Row],[Quantity]]*Table12[[#This Row],[Unit cost ]]</f>
        <v>0</v>
      </c>
      <c r="K62" s="66">
        <f>Table12[[#This Row],[Extended cost]]*$O$2</f>
        <v>0</v>
      </c>
      <c r="L62" s="66">
        <f>Table12[[#This Row],[Extended cost]]+Table12[[#This Row],[Profit]]</f>
        <v>0</v>
      </c>
    </row>
    <row r="63" spans="2:12" x14ac:dyDescent="0.25">
      <c r="B63" t="s">
        <v>769</v>
      </c>
      <c r="C63" t="s">
        <v>891</v>
      </c>
      <c r="D63" t="s">
        <v>892</v>
      </c>
      <c r="E63" s="8"/>
      <c r="F63" s="37"/>
      <c r="G63" s="37"/>
      <c r="H63" s="69"/>
      <c r="I63" s="66"/>
      <c r="J63" s="66">
        <f>Table12[[#This Row],[Quantity]]*Table12[[#This Row],[Unit cost ]]</f>
        <v>0</v>
      </c>
      <c r="K63" s="66">
        <f>Table12[[#This Row],[Extended cost]]*$O$2</f>
        <v>0</v>
      </c>
      <c r="L63" s="66">
        <f>Table12[[#This Row],[Extended cost]]+Table12[[#This Row],[Profit]]</f>
        <v>0</v>
      </c>
    </row>
    <row r="64" spans="2:12" x14ac:dyDescent="0.25">
      <c r="B64" t="s">
        <v>770</v>
      </c>
      <c r="C64" t="s">
        <v>891</v>
      </c>
      <c r="D64" t="s">
        <v>892</v>
      </c>
      <c r="E64" s="8"/>
      <c r="F64" s="37"/>
      <c r="G64" s="37"/>
      <c r="H64" s="69"/>
      <c r="I64" s="66"/>
      <c r="J64" s="66">
        <f>Table12[[#This Row],[Quantity]]*Table12[[#This Row],[Unit cost ]]</f>
        <v>0</v>
      </c>
      <c r="K64" s="66">
        <f>Table12[[#This Row],[Extended cost]]*$O$2</f>
        <v>0</v>
      </c>
      <c r="L64" s="66">
        <f>Table12[[#This Row],[Extended cost]]+Table12[[#This Row],[Profit]]</f>
        <v>0</v>
      </c>
    </row>
    <row r="65" spans="2:12" x14ac:dyDescent="0.25">
      <c r="B65" t="s">
        <v>771</v>
      </c>
      <c r="C65" t="s">
        <v>891</v>
      </c>
      <c r="D65" t="s">
        <v>892</v>
      </c>
      <c r="E65" s="8"/>
      <c r="F65" s="37"/>
      <c r="G65" s="37"/>
      <c r="H65" s="69"/>
      <c r="I65" s="66"/>
      <c r="J65" s="66">
        <f>Table12[[#This Row],[Quantity]]*Table12[[#This Row],[Unit cost ]]</f>
        <v>0</v>
      </c>
      <c r="K65" s="66">
        <f>Table12[[#This Row],[Extended cost]]*$O$2</f>
        <v>0</v>
      </c>
      <c r="L65" s="66">
        <f>Table12[[#This Row],[Extended cost]]+Table12[[#This Row],[Profit]]</f>
        <v>0</v>
      </c>
    </row>
    <row r="66" spans="2:12" x14ac:dyDescent="0.25">
      <c r="B66" t="s">
        <v>772</v>
      </c>
      <c r="C66" t="s">
        <v>891</v>
      </c>
      <c r="D66" t="s">
        <v>892</v>
      </c>
      <c r="E66" s="8"/>
      <c r="F66" s="37"/>
      <c r="G66" s="120"/>
      <c r="H66" s="69"/>
      <c r="I66" s="66"/>
      <c r="J66" s="66">
        <f>Table12[[#This Row],[Quantity]]*Table12[[#This Row],[Unit cost ]]</f>
        <v>0</v>
      </c>
      <c r="K66" s="66">
        <f>Table12[[#This Row],[Extended cost]]*$O$2</f>
        <v>0</v>
      </c>
      <c r="L66" s="66">
        <f>Table12[[#This Row],[Extended cost]]+Table12[[#This Row],[Profit]]</f>
        <v>0</v>
      </c>
    </row>
    <row r="67" spans="2:12" x14ac:dyDescent="0.25">
      <c r="B67" t="s">
        <v>773</v>
      </c>
      <c r="C67" t="s">
        <v>891</v>
      </c>
      <c r="D67" t="s">
        <v>892</v>
      </c>
      <c r="E67" s="8"/>
      <c r="F67" s="37"/>
      <c r="G67" s="120"/>
      <c r="H67" s="69"/>
      <c r="I67" s="66"/>
      <c r="J67" s="66">
        <f>Table12[[#This Row],[Quantity]]*Table12[[#This Row],[Unit cost ]]</f>
        <v>0</v>
      </c>
      <c r="K67" s="66">
        <f>Table12[[#This Row],[Extended cost]]*$O$2</f>
        <v>0</v>
      </c>
      <c r="L67" s="66">
        <f>Table12[[#This Row],[Extended cost]]+Table12[[#This Row],[Profit]]</f>
        <v>0</v>
      </c>
    </row>
    <row r="68" spans="2:12" x14ac:dyDescent="0.25">
      <c r="B68" t="s">
        <v>774</v>
      </c>
      <c r="C68" t="s">
        <v>891</v>
      </c>
      <c r="D68" t="s">
        <v>892</v>
      </c>
      <c r="E68" s="8"/>
      <c r="F68" s="37"/>
      <c r="G68" s="120"/>
      <c r="H68" s="69"/>
      <c r="I68" s="66"/>
      <c r="J68" s="66">
        <f>Table12[[#This Row],[Quantity]]*Table12[[#This Row],[Unit cost ]]</f>
        <v>0</v>
      </c>
      <c r="K68" s="66">
        <f>Table12[[#This Row],[Extended cost]]*$O$2</f>
        <v>0</v>
      </c>
      <c r="L68" s="66">
        <f>Table12[[#This Row],[Extended cost]]+Table12[[#This Row],[Profit]]</f>
        <v>0</v>
      </c>
    </row>
    <row r="69" spans="2:12" x14ac:dyDescent="0.25">
      <c r="B69" t="s">
        <v>775</v>
      </c>
      <c r="C69" t="s">
        <v>891</v>
      </c>
      <c r="D69" t="s">
        <v>892</v>
      </c>
      <c r="E69" s="8"/>
      <c r="F69" s="37"/>
      <c r="G69" s="120"/>
      <c r="H69" s="69"/>
      <c r="I69" s="66"/>
      <c r="J69" s="66">
        <f>Table12[[#This Row],[Quantity]]*Table12[[#This Row],[Unit cost ]]</f>
        <v>0</v>
      </c>
      <c r="K69" s="66">
        <f>Table12[[#This Row],[Extended cost]]*$O$2</f>
        <v>0</v>
      </c>
      <c r="L69" s="66">
        <f>Table12[[#This Row],[Extended cost]]+Table12[[#This Row],[Profit]]</f>
        <v>0</v>
      </c>
    </row>
    <row r="70" spans="2:12" x14ac:dyDescent="0.25">
      <c r="B70" t="s">
        <v>776</v>
      </c>
      <c r="C70" t="s">
        <v>891</v>
      </c>
      <c r="D70" t="s">
        <v>892</v>
      </c>
      <c r="E70" s="8"/>
      <c r="F70" s="37"/>
      <c r="G70" s="120"/>
      <c r="H70" s="69"/>
      <c r="I70" s="66"/>
      <c r="J70" s="66">
        <f>Table12[[#This Row],[Quantity]]*Table12[[#This Row],[Unit cost ]]</f>
        <v>0</v>
      </c>
      <c r="K70" s="66">
        <f>Table12[[#This Row],[Extended cost]]*$O$2</f>
        <v>0</v>
      </c>
      <c r="L70" s="66">
        <f>Table12[[#This Row],[Extended cost]]+Table12[[#This Row],[Profit]]</f>
        <v>0</v>
      </c>
    </row>
    <row r="71" spans="2:12" x14ac:dyDescent="0.25">
      <c r="B71" t="s">
        <v>777</v>
      </c>
      <c r="C71" t="s">
        <v>891</v>
      </c>
      <c r="D71" t="s">
        <v>892</v>
      </c>
      <c r="E71" s="8"/>
      <c r="F71" s="37"/>
      <c r="G71" s="120"/>
      <c r="H71" s="69"/>
      <c r="I71" s="66"/>
      <c r="J71" s="66">
        <f>Table12[[#This Row],[Quantity]]*Table12[[#This Row],[Unit cost ]]</f>
        <v>0</v>
      </c>
      <c r="K71" s="66">
        <f>Table12[[#This Row],[Extended cost]]*$O$2</f>
        <v>0</v>
      </c>
      <c r="L71" s="66">
        <f>Table12[[#This Row],[Extended cost]]+Table12[[#This Row],[Profit]]</f>
        <v>0</v>
      </c>
    </row>
    <row r="72" spans="2:12" x14ac:dyDescent="0.25">
      <c r="B72" t="s">
        <v>778</v>
      </c>
      <c r="C72" t="s">
        <v>891</v>
      </c>
      <c r="D72" t="s">
        <v>892</v>
      </c>
      <c r="E72" s="8"/>
      <c r="F72" s="37"/>
      <c r="G72" s="120"/>
      <c r="H72" s="69"/>
      <c r="I72" s="66"/>
      <c r="J72" s="122">
        <f>Table12[[#This Row],[Quantity]]*Table12[[#This Row],[Unit cost ]]</f>
        <v>0</v>
      </c>
      <c r="K72" s="122">
        <f>Table12[[#This Row],[Extended cost]]*$O$2</f>
        <v>0</v>
      </c>
      <c r="L72" s="66">
        <f>Table12[[#This Row],[Extended cost]]+Table12[[#This Row],[Profit]]</f>
        <v>0</v>
      </c>
    </row>
    <row r="73" spans="2:12" x14ac:dyDescent="0.25">
      <c r="B73" t="s">
        <v>779</v>
      </c>
      <c r="C73" t="s">
        <v>891</v>
      </c>
      <c r="D73" t="s">
        <v>892</v>
      </c>
      <c r="E73" s="8"/>
      <c r="F73" s="37"/>
      <c r="G73" s="120"/>
      <c r="H73" s="69"/>
      <c r="I73" s="66"/>
      <c r="J73" s="122">
        <f>Table12[[#This Row],[Quantity]]*Table12[[#This Row],[Unit cost ]]</f>
        <v>0</v>
      </c>
      <c r="K73" s="122">
        <f>Table12[[#This Row],[Extended cost]]*$O$2</f>
        <v>0</v>
      </c>
      <c r="L73" s="66">
        <f>Table12[[#This Row],[Extended cost]]+Table12[[#This Row],[Profit]]</f>
        <v>0</v>
      </c>
    </row>
    <row r="74" spans="2:12" x14ac:dyDescent="0.25">
      <c r="B74" t="s">
        <v>780</v>
      </c>
      <c r="C74" t="s">
        <v>891</v>
      </c>
      <c r="D74" t="s">
        <v>892</v>
      </c>
      <c r="E74" s="8"/>
      <c r="F74" s="37"/>
      <c r="G74" s="120"/>
      <c r="H74" s="69"/>
      <c r="I74" s="66"/>
      <c r="J74" s="122">
        <f>Table12[[#This Row],[Quantity]]*Table12[[#This Row],[Unit cost ]]</f>
        <v>0</v>
      </c>
      <c r="K74" s="122">
        <f>Table12[[#This Row],[Extended cost]]*$O$2</f>
        <v>0</v>
      </c>
      <c r="L74" s="66">
        <f>Table12[[#This Row],[Extended cost]]+Table12[[#This Row],[Profit]]</f>
        <v>0</v>
      </c>
    </row>
    <row r="75" spans="2:12" x14ac:dyDescent="0.25">
      <c r="B75" t="s">
        <v>781</v>
      </c>
      <c r="C75" t="s">
        <v>891</v>
      </c>
      <c r="D75" t="s">
        <v>892</v>
      </c>
      <c r="E75" s="8"/>
      <c r="F75" s="37"/>
      <c r="G75" s="120"/>
      <c r="H75" s="69"/>
      <c r="I75" s="66"/>
      <c r="J75" s="122">
        <f>Table12[[#This Row],[Quantity]]*Table12[[#This Row],[Unit cost ]]</f>
        <v>0</v>
      </c>
      <c r="K75" s="122">
        <f>Table12[[#This Row],[Extended cost]]*$O$2</f>
        <v>0</v>
      </c>
      <c r="L75" s="66">
        <f>Table12[[#This Row],[Extended cost]]+Table12[[#This Row],[Profit]]</f>
        <v>0</v>
      </c>
    </row>
    <row r="76" spans="2:12" x14ac:dyDescent="0.25">
      <c r="B76" t="s">
        <v>782</v>
      </c>
      <c r="C76" t="s">
        <v>891</v>
      </c>
      <c r="D76" t="s">
        <v>892</v>
      </c>
      <c r="E76" s="8"/>
      <c r="F76" s="37"/>
      <c r="G76" s="120"/>
      <c r="H76" s="69"/>
      <c r="I76" s="66"/>
      <c r="J76" s="122">
        <f>Table12[[#This Row],[Quantity]]*Table12[[#This Row],[Unit cost ]]</f>
        <v>0</v>
      </c>
      <c r="K76" s="122">
        <f>Table12[[#This Row],[Extended cost]]*$O$2</f>
        <v>0</v>
      </c>
      <c r="L76" s="66">
        <f>Table12[[#This Row],[Extended cost]]+Table12[[#This Row],[Profit]]</f>
        <v>0</v>
      </c>
    </row>
    <row r="77" spans="2:12" x14ac:dyDescent="0.25">
      <c r="B77" t="s">
        <v>1020</v>
      </c>
      <c r="C77" t="s">
        <v>891</v>
      </c>
      <c r="D77" t="s">
        <v>892</v>
      </c>
      <c r="E77" s="8"/>
      <c r="F77" s="37"/>
      <c r="G77" s="120"/>
      <c r="H77" s="69"/>
      <c r="I77" s="66"/>
      <c r="J77" s="122">
        <f>Table12[[#This Row],[Quantity]]*Table12[[#This Row],[Unit cost ]]</f>
        <v>0</v>
      </c>
      <c r="K77" s="122">
        <f>Table12[[#This Row],[Extended cost]]*$O$2</f>
        <v>0</v>
      </c>
      <c r="L77" s="66">
        <f>Table12[[#This Row],[Extended cost]]+Table12[[#This Row],[Profit]]</f>
        <v>0</v>
      </c>
    </row>
    <row r="78" spans="2:12" x14ac:dyDescent="0.25">
      <c r="B78" t="s">
        <v>1021</v>
      </c>
      <c r="C78" t="s">
        <v>891</v>
      </c>
      <c r="D78" t="s">
        <v>892</v>
      </c>
      <c r="E78" s="8"/>
      <c r="F78" s="37"/>
      <c r="G78" s="120"/>
      <c r="H78" s="69"/>
      <c r="I78" s="66"/>
      <c r="J78" s="122">
        <f>Table12[[#This Row],[Quantity]]*Table12[[#This Row],[Unit cost ]]</f>
        <v>0</v>
      </c>
      <c r="K78" s="122">
        <f>Table12[[#This Row],[Extended cost]]*$O$2</f>
        <v>0</v>
      </c>
      <c r="L78" s="66">
        <f>Table12[[#This Row],[Extended cost]]+Table12[[#This Row],[Profit]]</f>
        <v>0</v>
      </c>
    </row>
    <row r="79" spans="2:12" x14ac:dyDescent="0.25">
      <c r="B79" t="s">
        <v>1022</v>
      </c>
      <c r="C79" t="s">
        <v>891</v>
      </c>
      <c r="D79" t="s">
        <v>892</v>
      </c>
      <c r="E79" s="8"/>
      <c r="F79" s="37"/>
      <c r="G79" s="120"/>
      <c r="H79" s="69"/>
      <c r="I79" s="66"/>
      <c r="J79" s="122">
        <f>Table12[[#This Row],[Quantity]]*Table12[[#This Row],[Unit cost ]]</f>
        <v>0</v>
      </c>
      <c r="K79" s="122">
        <f>Table12[[#This Row],[Extended cost]]*$O$2</f>
        <v>0</v>
      </c>
      <c r="L79" s="66">
        <f>Table12[[#This Row],[Extended cost]]+Table12[[#This Row],[Profit]]</f>
        <v>0</v>
      </c>
    </row>
    <row r="80" spans="2:12" x14ac:dyDescent="0.25">
      <c r="B80" t="s">
        <v>1023</v>
      </c>
      <c r="C80" t="s">
        <v>891</v>
      </c>
      <c r="D80" t="s">
        <v>892</v>
      </c>
      <c r="E80" s="8"/>
      <c r="F80" s="37"/>
      <c r="G80" s="120"/>
      <c r="H80" s="69"/>
      <c r="I80" s="66"/>
      <c r="J80" s="122">
        <f>Table12[[#This Row],[Quantity]]*Table12[[#This Row],[Unit cost ]]</f>
        <v>0</v>
      </c>
      <c r="K80" s="122">
        <f>Table12[[#This Row],[Extended cost]]*$O$2</f>
        <v>0</v>
      </c>
      <c r="L80" s="66">
        <f>Table12[[#This Row],[Extended cost]]+Table12[[#This Row],[Profit]]</f>
        <v>0</v>
      </c>
    </row>
    <row r="81" spans="2:12" x14ac:dyDescent="0.25">
      <c r="B81" t="s">
        <v>1024</v>
      </c>
      <c r="C81" t="s">
        <v>891</v>
      </c>
      <c r="D81" t="s">
        <v>892</v>
      </c>
      <c r="E81" s="8"/>
      <c r="F81" s="37"/>
      <c r="G81" s="120"/>
      <c r="H81" s="69"/>
      <c r="I81" s="66"/>
      <c r="J81" s="122">
        <f>Table12[[#This Row],[Quantity]]*Table12[[#This Row],[Unit cost ]]</f>
        <v>0</v>
      </c>
      <c r="K81" s="122">
        <f>Table12[[#This Row],[Extended cost]]*$O$2</f>
        <v>0</v>
      </c>
      <c r="L81" s="66">
        <f>Table12[[#This Row],[Extended cost]]+Table12[[#This Row],[Profit]]</f>
        <v>0</v>
      </c>
    </row>
    <row r="82" spans="2:12" x14ac:dyDescent="0.25">
      <c r="B82" t="s">
        <v>1025</v>
      </c>
      <c r="C82" t="s">
        <v>891</v>
      </c>
      <c r="D82" t="s">
        <v>892</v>
      </c>
      <c r="E82" s="8"/>
      <c r="F82" s="37"/>
      <c r="G82" s="120"/>
      <c r="H82" s="69"/>
      <c r="I82" s="66"/>
      <c r="J82" s="122">
        <f>Table12[[#This Row],[Quantity]]*Table12[[#This Row],[Unit cost ]]</f>
        <v>0</v>
      </c>
      <c r="K82" s="122">
        <f>Table12[[#This Row],[Extended cost]]*$O$2</f>
        <v>0</v>
      </c>
      <c r="L82" s="66">
        <f>Table12[[#This Row],[Extended cost]]+Table12[[#This Row],[Profit]]</f>
        <v>0</v>
      </c>
    </row>
    <row r="83" spans="2:12" x14ac:dyDescent="0.25">
      <c r="B83" t="s">
        <v>1026</v>
      </c>
      <c r="C83" t="s">
        <v>891</v>
      </c>
      <c r="D83" t="s">
        <v>892</v>
      </c>
      <c r="E83" s="8"/>
      <c r="F83" s="37"/>
      <c r="G83" s="120"/>
      <c r="H83" s="69"/>
      <c r="I83" s="66"/>
      <c r="J83" s="122">
        <f>Table12[[#This Row],[Quantity]]*Table12[[#This Row],[Unit cost ]]</f>
        <v>0</v>
      </c>
      <c r="K83" s="122">
        <f>Table12[[#This Row],[Extended cost]]*$O$2</f>
        <v>0</v>
      </c>
      <c r="L83" s="66">
        <f>Table12[[#This Row],[Extended cost]]+Table12[[#This Row],[Profit]]</f>
        <v>0</v>
      </c>
    </row>
    <row r="84" spans="2:12" x14ac:dyDescent="0.25">
      <c r="B84" t="s">
        <v>783</v>
      </c>
      <c r="C84" t="s">
        <v>891</v>
      </c>
      <c r="D84" t="s">
        <v>892</v>
      </c>
      <c r="E84" s="8"/>
      <c r="F84" s="37"/>
      <c r="G84" s="120"/>
      <c r="H84" s="69"/>
      <c r="I84" s="66"/>
      <c r="J84" s="122">
        <f>Table12[[#This Row],[Quantity]]*Table12[[#This Row],[Unit cost ]]</f>
        <v>0</v>
      </c>
      <c r="K84" s="122">
        <f>Table12[[#This Row],[Extended cost]]*$O$2</f>
        <v>0</v>
      </c>
      <c r="L84" s="66">
        <f>Table12[[#This Row],[Extended cost]]+Table12[[#This Row],[Profit]]</f>
        <v>0</v>
      </c>
    </row>
    <row r="85" spans="2:12" x14ac:dyDescent="0.25">
      <c r="B85" t="s">
        <v>784</v>
      </c>
      <c r="C85" t="s">
        <v>891</v>
      </c>
      <c r="D85" t="s">
        <v>892</v>
      </c>
      <c r="E85" s="8"/>
      <c r="F85" s="37"/>
      <c r="G85" s="120"/>
      <c r="H85" s="69"/>
      <c r="I85" s="66"/>
      <c r="J85" s="122">
        <f>Table12[[#This Row],[Quantity]]*Table12[[#This Row],[Unit cost ]]</f>
        <v>0</v>
      </c>
      <c r="K85" s="122">
        <f>Table12[[#This Row],[Extended cost]]*$O$2</f>
        <v>0</v>
      </c>
      <c r="L85" s="66">
        <f>Table12[[#This Row],[Extended cost]]+Table12[[#This Row],[Profit]]</f>
        <v>0</v>
      </c>
    </row>
    <row r="86" spans="2:12" x14ac:dyDescent="0.25">
      <c r="B86" t="s">
        <v>785</v>
      </c>
      <c r="C86" t="s">
        <v>891</v>
      </c>
      <c r="D86" t="s">
        <v>892</v>
      </c>
      <c r="E86" s="8"/>
      <c r="F86" s="37"/>
      <c r="G86" s="120"/>
      <c r="H86" s="69"/>
      <c r="I86" s="66"/>
      <c r="J86" s="122">
        <f>Table12[[#This Row],[Quantity]]*Table12[[#This Row],[Unit cost ]]</f>
        <v>0</v>
      </c>
      <c r="K86" s="122">
        <f>Table12[[#This Row],[Extended cost]]*$O$2</f>
        <v>0</v>
      </c>
      <c r="L86" s="66">
        <f>Table12[[#This Row],[Extended cost]]+Table12[[#This Row],[Profit]]</f>
        <v>0</v>
      </c>
    </row>
    <row r="87" spans="2:12" x14ac:dyDescent="0.25">
      <c r="B87" t="s">
        <v>952</v>
      </c>
      <c r="C87" t="s">
        <v>891</v>
      </c>
      <c r="D87" t="s">
        <v>892</v>
      </c>
      <c r="E87" s="8"/>
      <c r="F87" s="37"/>
      <c r="G87" s="120"/>
      <c r="H87" s="69"/>
      <c r="I87" s="66"/>
      <c r="J87" s="122">
        <f>Table12[[#This Row],[Quantity]]*Table12[[#This Row],[Unit cost ]]</f>
        <v>0</v>
      </c>
      <c r="K87" s="122">
        <f>Table12[[#This Row],[Extended cost]]*$O$2</f>
        <v>0</v>
      </c>
      <c r="L87" s="66">
        <f>Table12[[#This Row],[Extended cost]]+Table12[[#This Row],[Profit]]</f>
        <v>0</v>
      </c>
    </row>
    <row r="88" spans="2:12" x14ac:dyDescent="0.25">
      <c r="B88" t="s">
        <v>953</v>
      </c>
      <c r="C88" t="s">
        <v>891</v>
      </c>
      <c r="D88" t="s">
        <v>892</v>
      </c>
      <c r="E88" s="8"/>
      <c r="F88" s="37"/>
      <c r="G88" s="120"/>
      <c r="H88" s="69"/>
      <c r="I88" s="66"/>
      <c r="J88" s="122">
        <f>Table12[[#This Row],[Quantity]]*Table12[[#This Row],[Unit cost ]]</f>
        <v>0</v>
      </c>
      <c r="K88" s="122">
        <f>Table12[[#This Row],[Extended cost]]*$O$2</f>
        <v>0</v>
      </c>
      <c r="L88" s="66">
        <f>Table12[[#This Row],[Extended cost]]+Table12[[#This Row],[Profit]]</f>
        <v>0</v>
      </c>
    </row>
    <row r="89" spans="2:12" x14ac:dyDescent="0.25">
      <c r="B89" t="s">
        <v>1027</v>
      </c>
      <c r="C89" t="s">
        <v>891</v>
      </c>
      <c r="D89" t="s">
        <v>892</v>
      </c>
      <c r="E89" s="8"/>
      <c r="F89" s="37"/>
      <c r="G89" s="120"/>
      <c r="H89" s="69"/>
      <c r="I89" s="66"/>
      <c r="J89" s="122">
        <f>Table12[[#This Row],[Quantity]]*Table12[[#This Row],[Unit cost ]]</f>
        <v>0</v>
      </c>
      <c r="K89" s="122">
        <f>Table12[[#This Row],[Extended cost]]*$O$2</f>
        <v>0</v>
      </c>
      <c r="L89" s="66">
        <f>Table12[[#This Row],[Extended cost]]+Table12[[#This Row],[Profit]]</f>
        <v>0</v>
      </c>
    </row>
    <row r="90" spans="2:12" x14ac:dyDescent="0.25">
      <c r="B90" t="s">
        <v>786</v>
      </c>
      <c r="C90" t="s">
        <v>891</v>
      </c>
      <c r="D90" t="s">
        <v>892</v>
      </c>
      <c r="E90" s="8"/>
      <c r="F90" s="37"/>
      <c r="G90" s="120"/>
      <c r="H90" s="69"/>
      <c r="I90" s="66"/>
      <c r="J90" s="122">
        <f>Table12[[#This Row],[Quantity]]*Table12[[#This Row],[Unit cost ]]</f>
        <v>0</v>
      </c>
      <c r="K90" s="122">
        <f>Table12[[#This Row],[Extended cost]]*$O$2</f>
        <v>0</v>
      </c>
      <c r="L90" s="66">
        <f>Table12[[#This Row],[Extended cost]]+Table12[[#This Row],[Profit]]</f>
        <v>0</v>
      </c>
    </row>
    <row r="91" spans="2:12" x14ac:dyDescent="0.25">
      <c r="B91" t="s">
        <v>787</v>
      </c>
      <c r="C91" t="s">
        <v>891</v>
      </c>
      <c r="D91" t="s">
        <v>892</v>
      </c>
      <c r="E91" s="8"/>
      <c r="F91" s="37"/>
      <c r="G91" s="120"/>
      <c r="H91" s="69"/>
      <c r="I91" s="66"/>
      <c r="J91" s="122">
        <f>Table12[[#This Row],[Quantity]]*Table12[[#This Row],[Unit cost ]]</f>
        <v>0</v>
      </c>
      <c r="K91" s="122">
        <f>Table12[[#This Row],[Extended cost]]*$O$2</f>
        <v>0</v>
      </c>
      <c r="L91" s="66">
        <f>Table12[[#This Row],[Extended cost]]+Table12[[#This Row],[Profit]]</f>
        <v>0</v>
      </c>
    </row>
    <row r="92" spans="2:12" x14ac:dyDescent="0.25">
      <c r="B92" t="s">
        <v>788</v>
      </c>
      <c r="C92" t="s">
        <v>891</v>
      </c>
      <c r="D92" t="s">
        <v>892</v>
      </c>
      <c r="E92" s="8"/>
      <c r="F92" s="37"/>
      <c r="G92" s="120"/>
      <c r="H92" s="69"/>
      <c r="I92" s="66"/>
      <c r="J92" s="122">
        <f>Table12[[#This Row],[Quantity]]*Table12[[#This Row],[Unit cost ]]</f>
        <v>0</v>
      </c>
      <c r="K92" s="122">
        <f>Table12[[#This Row],[Extended cost]]*$O$2</f>
        <v>0</v>
      </c>
      <c r="L92" s="66">
        <f>Table12[[#This Row],[Extended cost]]+Table12[[#This Row],[Profit]]</f>
        <v>0</v>
      </c>
    </row>
    <row r="93" spans="2:12" x14ac:dyDescent="0.25">
      <c r="B93" t="s">
        <v>960</v>
      </c>
      <c r="C93" t="s">
        <v>891</v>
      </c>
      <c r="D93" t="s">
        <v>892</v>
      </c>
      <c r="E93" s="8"/>
      <c r="F93" s="37"/>
      <c r="G93" s="120"/>
      <c r="H93" s="69"/>
      <c r="I93" s="66"/>
      <c r="J93" s="122">
        <f>Table12[[#This Row],[Quantity]]*Table12[[#This Row],[Unit cost ]]</f>
        <v>0</v>
      </c>
      <c r="K93" s="122">
        <f>Table12[[#This Row],[Extended cost]]*$O$2</f>
        <v>0</v>
      </c>
      <c r="L93" s="66">
        <f>Table12[[#This Row],[Extended cost]]+Table12[[#This Row],[Profit]]</f>
        <v>0</v>
      </c>
    </row>
    <row r="94" spans="2:12" x14ac:dyDescent="0.25">
      <c r="B94" t="s">
        <v>1028</v>
      </c>
      <c r="C94" t="s">
        <v>891</v>
      </c>
      <c r="D94" t="s">
        <v>892</v>
      </c>
      <c r="E94" s="8"/>
      <c r="F94" s="37"/>
      <c r="G94" s="120"/>
      <c r="H94" s="69"/>
      <c r="I94" s="66"/>
      <c r="J94" s="122">
        <f>Table12[[#This Row],[Quantity]]*Table12[[#This Row],[Unit cost ]]</f>
        <v>0</v>
      </c>
      <c r="K94" s="122">
        <f>Table12[[#This Row],[Extended cost]]*$O$2</f>
        <v>0</v>
      </c>
      <c r="L94" s="66">
        <f>Table12[[#This Row],[Extended cost]]+Table12[[#This Row],[Profit]]</f>
        <v>0</v>
      </c>
    </row>
    <row r="95" spans="2:12" x14ac:dyDescent="0.25">
      <c r="B95" t="s">
        <v>1029</v>
      </c>
      <c r="C95" t="s">
        <v>891</v>
      </c>
      <c r="D95" t="s">
        <v>892</v>
      </c>
      <c r="E95" s="8"/>
      <c r="F95" s="37"/>
      <c r="G95" s="120"/>
      <c r="H95" s="69"/>
      <c r="I95" s="66"/>
      <c r="J95" s="122">
        <f>Table12[[#This Row],[Quantity]]*Table12[[#This Row],[Unit cost ]]</f>
        <v>0</v>
      </c>
      <c r="K95" s="122">
        <f>Table12[[#This Row],[Extended cost]]*$O$2</f>
        <v>0</v>
      </c>
      <c r="L95" s="66">
        <f>Table12[[#This Row],[Extended cost]]+Table12[[#This Row],[Profit]]</f>
        <v>0</v>
      </c>
    </row>
    <row r="96" spans="2:12" x14ac:dyDescent="0.25">
      <c r="B96" t="s">
        <v>1030</v>
      </c>
      <c r="C96" t="s">
        <v>891</v>
      </c>
      <c r="D96" t="s">
        <v>892</v>
      </c>
      <c r="E96" s="8"/>
      <c r="F96" s="37"/>
      <c r="G96" s="120"/>
      <c r="H96" s="69"/>
      <c r="I96" s="66"/>
      <c r="J96" s="122">
        <f>Table12[[#This Row],[Quantity]]*Table12[[#This Row],[Unit cost ]]</f>
        <v>0</v>
      </c>
      <c r="K96" s="122">
        <f>Table12[[#This Row],[Extended cost]]*$O$2</f>
        <v>0</v>
      </c>
      <c r="L96" s="66">
        <f>Table12[[#This Row],[Extended cost]]+Table12[[#This Row],[Profit]]</f>
        <v>0</v>
      </c>
    </row>
    <row r="97" spans="2:12" x14ac:dyDescent="0.25">
      <c r="B97" t="s">
        <v>1031</v>
      </c>
      <c r="C97" t="s">
        <v>891</v>
      </c>
      <c r="D97" t="s">
        <v>892</v>
      </c>
      <c r="E97" s="8"/>
      <c r="F97" s="37"/>
      <c r="G97" s="120"/>
      <c r="H97" s="69"/>
      <c r="I97" s="66"/>
      <c r="J97" s="122">
        <f>Table12[[#This Row],[Quantity]]*Table12[[#This Row],[Unit cost ]]</f>
        <v>0</v>
      </c>
      <c r="K97" s="122">
        <f>Table12[[#This Row],[Extended cost]]*$O$2</f>
        <v>0</v>
      </c>
      <c r="L97" s="66">
        <f>Table12[[#This Row],[Extended cost]]+Table12[[#This Row],[Profit]]</f>
        <v>0</v>
      </c>
    </row>
    <row r="98" spans="2:12" x14ac:dyDescent="0.25">
      <c r="B98" t="s">
        <v>789</v>
      </c>
      <c r="C98" t="s">
        <v>891</v>
      </c>
      <c r="D98" t="s">
        <v>892</v>
      </c>
      <c r="E98" s="8"/>
      <c r="F98" s="37"/>
      <c r="G98" s="120"/>
      <c r="H98" s="69"/>
      <c r="I98" s="66"/>
      <c r="J98" s="122">
        <f>Table12[[#This Row],[Quantity]]*Table12[[#This Row],[Unit cost ]]</f>
        <v>0</v>
      </c>
      <c r="K98" s="122">
        <f>Table12[[#This Row],[Extended cost]]*$O$2</f>
        <v>0</v>
      </c>
      <c r="L98" s="66">
        <f>Table12[[#This Row],[Extended cost]]+Table12[[#This Row],[Profit]]</f>
        <v>0</v>
      </c>
    </row>
    <row r="99" spans="2:12" x14ac:dyDescent="0.25">
      <c r="B99" t="s">
        <v>790</v>
      </c>
      <c r="C99" t="s">
        <v>891</v>
      </c>
      <c r="D99" t="s">
        <v>892</v>
      </c>
      <c r="E99" s="8"/>
      <c r="F99" s="37"/>
      <c r="G99" s="120"/>
      <c r="H99" s="69"/>
      <c r="I99" s="66"/>
      <c r="J99" s="122">
        <f>Table12[[#This Row],[Quantity]]*Table12[[#This Row],[Unit cost ]]</f>
        <v>0</v>
      </c>
      <c r="K99" s="122">
        <f>Table12[[#This Row],[Extended cost]]*$O$2</f>
        <v>0</v>
      </c>
      <c r="L99" s="66">
        <f>Table12[[#This Row],[Extended cost]]+Table12[[#This Row],[Profit]]</f>
        <v>0</v>
      </c>
    </row>
    <row r="100" spans="2:12" x14ac:dyDescent="0.25">
      <c r="B100" t="s">
        <v>791</v>
      </c>
      <c r="C100" t="s">
        <v>891</v>
      </c>
      <c r="D100" t="s">
        <v>892</v>
      </c>
      <c r="E100" s="8"/>
      <c r="F100" s="8"/>
      <c r="G100" s="37"/>
      <c r="I100" s="66"/>
      <c r="J100" s="66">
        <f>Table12[[#This Row],[Quantity]]*Table12[[#This Row],[Unit cost ]]</f>
        <v>0</v>
      </c>
      <c r="K100" s="66">
        <f>Table12[[#This Row],[Extended cost]]*$O$2</f>
        <v>0</v>
      </c>
      <c r="L100" s="66">
        <f>Table12[[#This Row],[Extended cost]]+Table12[[#This Row],[Profit]]</f>
        <v>0</v>
      </c>
    </row>
    <row r="101" spans="2:12" x14ac:dyDescent="0.25">
      <c r="B101" t="s">
        <v>792</v>
      </c>
      <c r="C101" t="s">
        <v>891</v>
      </c>
      <c r="D101" t="s">
        <v>892</v>
      </c>
      <c r="E101" s="8"/>
      <c r="F101" s="8"/>
      <c r="G101" s="37"/>
      <c r="I101" s="122"/>
      <c r="J101" s="66">
        <f>Table12[[#This Row],[Quantity]]*Table12[[#This Row],[Unit cost ]]</f>
        <v>0</v>
      </c>
      <c r="K101" s="66">
        <f>Table12[[#This Row],[Extended cost]]*$O$2</f>
        <v>0</v>
      </c>
      <c r="L101" s="66">
        <f>Table12[[#This Row],[Extended cost]]+Table12[[#This Row],[Profit]]</f>
        <v>0</v>
      </c>
    </row>
    <row r="102" spans="2:12" x14ac:dyDescent="0.25">
      <c r="B102" t="s">
        <v>793</v>
      </c>
      <c r="C102" t="s">
        <v>891</v>
      </c>
      <c r="D102" t="s">
        <v>892</v>
      </c>
      <c r="E102" s="8"/>
      <c r="F102" s="8"/>
      <c r="G102" s="37"/>
      <c r="I102" s="122"/>
      <c r="J102" s="66">
        <f>Table12[[#This Row],[Quantity]]*Table12[[#This Row],[Unit cost ]]</f>
        <v>0</v>
      </c>
      <c r="K102" s="66">
        <f>Table12[[#This Row],[Extended cost]]*$O$2</f>
        <v>0</v>
      </c>
      <c r="L102" s="66">
        <f>Table12[[#This Row],[Extended cost]]+Table12[[#This Row],[Profit]]</f>
        <v>0</v>
      </c>
    </row>
    <row r="103" spans="2:12" x14ac:dyDescent="0.25">
      <c r="B103" t="s">
        <v>794</v>
      </c>
      <c r="C103" t="s">
        <v>891</v>
      </c>
      <c r="D103" t="s">
        <v>892</v>
      </c>
      <c r="E103" s="8"/>
      <c r="F103" s="8"/>
      <c r="G103" s="37"/>
      <c r="I103" s="122"/>
      <c r="J103" s="66">
        <f>Table12[[#This Row],[Quantity]]*Table12[[#This Row],[Unit cost ]]</f>
        <v>0</v>
      </c>
      <c r="K103" s="66">
        <f>Table12[[#This Row],[Extended cost]]*$O$2</f>
        <v>0</v>
      </c>
      <c r="L103" s="66">
        <f>Table12[[#This Row],[Extended cost]]+Table12[[#This Row],[Profit]]</f>
        <v>0</v>
      </c>
    </row>
    <row r="104" spans="2:12" x14ac:dyDescent="0.25">
      <c r="B104" t="s">
        <v>795</v>
      </c>
      <c r="C104" t="s">
        <v>891</v>
      </c>
      <c r="D104" t="s">
        <v>892</v>
      </c>
      <c r="E104" s="8"/>
      <c r="F104" s="8"/>
      <c r="G104" s="37"/>
      <c r="I104" s="122"/>
      <c r="J104" s="66">
        <f>Table12[[#This Row],[Quantity]]*Table12[[#This Row],[Unit cost ]]</f>
        <v>0</v>
      </c>
      <c r="K104" s="66">
        <f>Table12[[#This Row],[Extended cost]]*$O$2</f>
        <v>0</v>
      </c>
      <c r="L104" s="66">
        <f>Table12[[#This Row],[Extended cost]]+Table12[[#This Row],[Profit]]</f>
        <v>0</v>
      </c>
    </row>
    <row r="105" spans="2:12" x14ac:dyDescent="0.25">
      <c r="B105" t="s">
        <v>796</v>
      </c>
      <c r="C105" t="s">
        <v>891</v>
      </c>
      <c r="D105" t="s">
        <v>892</v>
      </c>
      <c r="E105" s="8"/>
      <c r="F105" s="8"/>
      <c r="G105" s="37"/>
      <c r="I105" s="122"/>
      <c r="J105" s="66">
        <f>Table12[[#This Row],[Quantity]]*Table12[[#This Row],[Unit cost ]]</f>
        <v>0</v>
      </c>
      <c r="K105" s="66">
        <f>Table12[[#This Row],[Extended cost]]*$O$2</f>
        <v>0</v>
      </c>
      <c r="L105" s="66">
        <f>Table12[[#This Row],[Extended cost]]+Table12[[#This Row],[Profit]]</f>
        <v>0</v>
      </c>
    </row>
    <row r="106" spans="2:12" x14ac:dyDescent="0.25">
      <c r="B106" t="s">
        <v>797</v>
      </c>
      <c r="C106" t="s">
        <v>891</v>
      </c>
      <c r="D106" t="s">
        <v>892</v>
      </c>
      <c r="E106" s="8"/>
      <c r="F106" s="8"/>
      <c r="G106" s="37"/>
      <c r="I106" s="122"/>
      <c r="J106" s="66">
        <f>Table12[[#This Row],[Quantity]]*Table12[[#This Row],[Unit cost ]]</f>
        <v>0</v>
      </c>
      <c r="K106" s="66">
        <f>Table12[[#This Row],[Extended cost]]*$O$2</f>
        <v>0</v>
      </c>
      <c r="L106" s="66">
        <f>Table12[[#This Row],[Extended cost]]+Table12[[#This Row],[Profit]]</f>
        <v>0</v>
      </c>
    </row>
    <row r="107" spans="2:12" x14ac:dyDescent="0.25">
      <c r="B107" t="s">
        <v>798</v>
      </c>
      <c r="C107" t="s">
        <v>891</v>
      </c>
      <c r="D107" t="s">
        <v>892</v>
      </c>
      <c r="E107" s="8"/>
      <c r="F107" s="8"/>
      <c r="G107" s="37"/>
      <c r="I107" s="122"/>
      <c r="J107" s="66">
        <f>Table12[[#This Row],[Quantity]]*Table12[[#This Row],[Unit cost ]]</f>
        <v>0</v>
      </c>
      <c r="K107" s="66">
        <f>Table12[[#This Row],[Extended cost]]*$O$2</f>
        <v>0</v>
      </c>
      <c r="L107" s="66">
        <f>Table12[[#This Row],[Extended cost]]+Table12[[#This Row],[Profit]]</f>
        <v>0</v>
      </c>
    </row>
    <row r="108" spans="2:12" x14ac:dyDescent="0.25">
      <c r="B108" t="s">
        <v>1032</v>
      </c>
      <c r="C108" t="s">
        <v>891</v>
      </c>
      <c r="D108" t="s">
        <v>892</v>
      </c>
      <c r="E108" s="8"/>
      <c r="F108" s="8"/>
      <c r="G108" s="37"/>
      <c r="I108" s="122"/>
      <c r="J108" s="66">
        <f>Table12[[#This Row],[Quantity]]*Table12[[#This Row],[Unit cost ]]</f>
        <v>0</v>
      </c>
      <c r="K108" s="66">
        <f>Table12[[#This Row],[Extended cost]]*$O$2</f>
        <v>0</v>
      </c>
      <c r="L108" s="66">
        <f>Table12[[#This Row],[Extended cost]]+Table12[[#This Row],[Profit]]</f>
        <v>0</v>
      </c>
    </row>
    <row r="109" spans="2:12" x14ac:dyDescent="0.25">
      <c r="B109" t="s">
        <v>799</v>
      </c>
      <c r="C109" t="s">
        <v>891</v>
      </c>
      <c r="D109" t="s">
        <v>892</v>
      </c>
      <c r="E109" s="8"/>
      <c r="F109" s="8"/>
      <c r="G109" s="37"/>
      <c r="I109" s="122"/>
      <c r="J109" s="66">
        <f>Table12[[#This Row],[Quantity]]*Table12[[#This Row],[Unit cost ]]</f>
        <v>0</v>
      </c>
      <c r="K109" s="66">
        <f>Table12[[#This Row],[Extended cost]]*$O$2</f>
        <v>0</v>
      </c>
      <c r="L109" s="66">
        <f>Table12[[#This Row],[Extended cost]]+Table12[[#This Row],[Profit]]</f>
        <v>0</v>
      </c>
    </row>
    <row r="110" spans="2:12" x14ac:dyDescent="0.25">
      <c r="B110" t="s">
        <v>800</v>
      </c>
      <c r="C110" t="s">
        <v>891</v>
      </c>
      <c r="D110" t="s">
        <v>892</v>
      </c>
      <c r="E110" s="8"/>
      <c r="F110" s="8"/>
      <c r="G110" s="37"/>
      <c r="I110" s="122"/>
      <c r="J110" s="66">
        <f>Table12[[#This Row],[Quantity]]*Table12[[#This Row],[Unit cost ]]</f>
        <v>0</v>
      </c>
      <c r="K110" s="66">
        <f>Table12[[#This Row],[Extended cost]]*$O$2</f>
        <v>0</v>
      </c>
      <c r="L110" s="66">
        <f>Table12[[#This Row],[Extended cost]]+Table12[[#This Row],[Profit]]</f>
        <v>0</v>
      </c>
    </row>
    <row r="111" spans="2:12" x14ac:dyDescent="0.25">
      <c r="B111" t="s">
        <v>801</v>
      </c>
      <c r="C111" t="s">
        <v>891</v>
      </c>
      <c r="D111" t="s">
        <v>892</v>
      </c>
      <c r="E111" s="8"/>
      <c r="F111" s="8"/>
      <c r="G111" s="37"/>
      <c r="I111" s="122"/>
      <c r="J111" s="66">
        <f>Table12[[#This Row],[Quantity]]*Table12[[#This Row],[Unit cost ]]</f>
        <v>0</v>
      </c>
      <c r="K111" s="66">
        <f>Table12[[#This Row],[Extended cost]]*$O$2</f>
        <v>0</v>
      </c>
      <c r="L111" s="66">
        <f>Table12[[#This Row],[Extended cost]]+Table12[[#This Row],[Profit]]</f>
        <v>0</v>
      </c>
    </row>
    <row r="112" spans="2:12" x14ac:dyDescent="0.25">
      <c r="B112" t="s">
        <v>802</v>
      </c>
      <c r="C112" t="s">
        <v>891</v>
      </c>
      <c r="D112" t="s">
        <v>892</v>
      </c>
      <c r="E112" s="8"/>
      <c r="F112" s="8"/>
      <c r="G112" s="37"/>
      <c r="I112" s="122"/>
      <c r="J112" s="66">
        <f>Table12[[#This Row],[Quantity]]*Table12[[#This Row],[Unit cost ]]</f>
        <v>0</v>
      </c>
      <c r="K112" s="66">
        <f>Table12[[#This Row],[Extended cost]]*$O$2</f>
        <v>0</v>
      </c>
      <c r="L112" s="66">
        <f>Table12[[#This Row],[Extended cost]]+Table12[[#This Row],[Profit]]</f>
        <v>0</v>
      </c>
    </row>
    <row r="113" spans="2:12" x14ac:dyDescent="0.25">
      <c r="B113" t="s">
        <v>803</v>
      </c>
      <c r="C113" t="s">
        <v>891</v>
      </c>
      <c r="D113" t="s">
        <v>892</v>
      </c>
      <c r="E113" s="8"/>
      <c r="F113" s="8"/>
      <c r="G113" s="37"/>
      <c r="I113" s="122"/>
      <c r="J113" s="66">
        <f>Table12[[#This Row],[Quantity]]*Table12[[#This Row],[Unit cost ]]</f>
        <v>0</v>
      </c>
      <c r="K113" s="66">
        <f>Table12[[#This Row],[Extended cost]]*$O$2</f>
        <v>0</v>
      </c>
      <c r="L113" s="66">
        <f>Table12[[#This Row],[Extended cost]]+Table12[[#This Row],[Profit]]</f>
        <v>0</v>
      </c>
    </row>
    <row r="114" spans="2:12" x14ac:dyDescent="0.25">
      <c r="B114" t="s">
        <v>804</v>
      </c>
      <c r="C114" t="s">
        <v>891</v>
      </c>
      <c r="D114" t="s">
        <v>892</v>
      </c>
      <c r="E114" s="8"/>
      <c r="F114" s="8"/>
      <c r="G114" s="120"/>
      <c r="I114" s="66"/>
      <c r="J114" s="122">
        <f>Table12[[#This Row],[Quantity]]*Table12[[#This Row],[Unit cost ]]</f>
        <v>0</v>
      </c>
      <c r="K114" s="122">
        <f>Table12[[#This Row],[Extended cost]]*$O$2</f>
        <v>0</v>
      </c>
      <c r="L114" s="66">
        <f>Table12[[#This Row],[Extended cost]]+Table12[[#This Row],[Profit]]</f>
        <v>0</v>
      </c>
    </row>
    <row r="115" spans="2:12" x14ac:dyDescent="0.25">
      <c r="B115" t="s">
        <v>805</v>
      </c>
      <c r="C115" t="s">
        <v>891</v>
      </c>
      <c r="D115" t="s">
        <v>892</v>
      </c>
      <c r="E115" s="8"/>
      <c r="F115" s="8"/>
      <c r="G115" s="120"/>
      <c r="I115" s="66"/>
      <c r="J115" s="122">
        <f>Table12[[#This Row],[Quantity]]*Table12[[#This Row],[Unit cost ]]</f>
        <v>0</v>
      </c>
      <c r="K115" s="122">
        <f>Table12[[#This Row],[Extended cost]]*$O$2</f>
        <v>0</v>
      </c>
      <c r="L115" s="66">
        <f>Table12[[#This Row],[Extended cost]]+Table12[[#This Row],[Profit]]</f>
        <v>0</v>
      </c>
    </row>
    <row r="116" spans="2:12" x14ac:dyDescent="0.25">
      <c r="B116" t="s">
        <v>806</v>
      </c>
      <c r="C116" t="s">
        <v>891</v>
      </c>
      <c r="D116" t="s">
        <v>892</v>
      </c>
      <c r="E116" s="8"/>
      <c r="F116" s="8"/>
      <c r="G116" s="120"/>
      <c r="I116" s="66"/>
      <c r="J116" s="122">
        <f>Table12[[#This Row],[Quantity]]*Table12[[#This Row],[Unit cost ]]</f>
        <v>0</v>
      </c>
      <c r="K116" s="122">
        <f>Table12[[#This Row],[Extended cost]]*$O$2</f>
        <v>0</v>
      </c>
      <c r="L116" s="66">
        <f>Table12[[#This Row],[Extended cost]]+Table12[[#This Row],[Profit]]</f>
        <v>0</v>
      </c>
    </row>
    <row r="117" spans="2:12" x14ac:dyDescent="0.25">
      <c r="B117" t="s">
        <v>807</v>
      </c>
      <c r="C117" t="s">
        <v>891</v>
      </c>
      <c r="D117" t="s">
        <v>892</v>
      </c>
      <c r="E117" s="8"/>
      <c r="F117" s="8"/>
      <c r="G117" s="120"/>
      <c r="I117" s="66"/>
      <c r="J117" s="122">
        <f>Table12[[#This Row],[Quantity]]*Table12[[#This Row],[Unit cost ]]</f>
        <v>0</v>
      </c>
      <c r="K117" s="122">
        <f>Table12[[#This Row],[Extended cost]]*$O$2</f>
        <v>0</v>
      </c>
      <c r="L117" s="66">
        <f>Table12[[#This Row],[Extended cost]]+Table12[[#This Row],[Profit]]</f>
        <v>0</v>
      </c>
    </row>
    <row r="118" spans="2:12" x14ac:dyDescent="0.25">
      <c r="B118" t="s">
        <v>808</v>
      </c>
      <c r="C118" t="s">
        <v>891</v>
      </c>
      <c r="D118" t="s">
        <v>892</v>
      </c>
      <c r="E118" s="8"/>
      <c r="F118" s="8"/>
      <c r="G118" s="120"/>
      <c r="I118" s="66"/>
      <c r="J118" s="122">
        <f>Table12[[#This Row],[Quantity]]*Table12[[#This Row],[Unit cost ]]</f>
        <v>0</v>
      </c>
      <c r="K118" s="122">
        <f>Table12[[#This Row],[Extended cost]]*$O$2</f>
        <v>0</v>
      </c>
      <c r="L118" s="66">
        <f>Table12[[#This Row],[Extended cost]]+Table12[[#This Row],[Profit]]</f>
        <v>0</v>
      </c>
    </row>
    <row r="119" spans="2:12" x14ac:dyDescent="0.25">
      <c r="B119" t="s">
        <v>809</v>
      </c>
      <c r="C119" t="s">
        <v>891</v>
      </c>
      <c r="D119" t="s">
        <v>892</v>
      </c>
      <c r="E119" s="8"/>
      <c r="F119" s="8"/>
      <c r="G119" s="120"/>
      <c r="I119" s="66"/>
      <c r="J119" s="122">
        <f>Table12[[#This Row],[Quantity]]*Table12[[#This Row],[Unit cost ]]</f>
        <v>0</v>
      </c>
      <c r="K119" s="122">
        <f>Table12[[#This Row],[Extended cost]]*$O$2</f>
        <v>0</v>
      </c>
      <c r="L119" s="66">
        <f>Table12[[#This Row],[Extended cost]]+Table12[[#This Row],[Profit]]</f>
        <v>0</v>
      </c>
    </row>
    <row r="120" spans="2:12" x14ac:dyDescent="0.25">
      <c r="B120" t="s">
        <v>810</v>
      </c>
      <c r="C120" t="s">
        <v>891</v>
      </c>
      <c r="D120" t="s">
        <v>892</v>
      </c>
      <c r="E120" s="8"/>
      <c r="F120" s="8"/>
      <c r="G120" s="120"/>
      <c r="I120" s="66"/>
      <c r="J120" s="122">
        <f>Table12[[#This Row],[Quantity]]*Table12[[#This Row],[Unit cost ]]</f>
        <v>0</v>
      </c>
      <c r="K120" s="122">
        <f>Table12[[#This Row],[Extended cost]]*$O$2</f>
        <v>0</v>
      </c>
      <c r="L120" s="66">
        <f>Table12[[#This Row],[Extended cost]]+Table12[[#This Row],[Profit]]</f>
        <v>0</v>
      </c>
    </row>
    <row r="121" spans="2:12" x14ac:dyDescent="0.25">
      <c r="B121" t="s">
        <v>811</v>
      </c>
      <c r="C121" t="s">
        <v>891</v>
      </c>
      <c r="D121" t="s">
        <v>892</v>
      </c>
      <c r="E121" s="8"/>
      <c r="F121" s="8"/>
      <c r="G121" s="120"/>
      <c r="I121" s="66"/>
      <c r="J121" s="122">
        <f>Table12[[#This Row],[Quantity]]*Table12[[#This Row],[Unit cost ]]</f>
        <v>0</v>
      </c>
      <c r="K121" s="122">
        <f>Table12[[#This Row],[Extended cost]]*$O$2</f>
        <v>0</v>
      </c>
      <c r="L121" s="66">
        <f>Table12[[#This Row],[Extended cost]]+Table12[[#This Row],[Profit]]</f>
        <v>0</v>
      </c>
    </row>
    <row r="122" spans="2:12" x14ac:dyDescent="0.25">
      <c r="B122" t="s">
        <v>812</v>
      </c>
      <c r="C122" t="s">
        <v>891</v>
      </c>
      <c r="D122" t="s">
        <v>892</v>
      </c>
      <c r="E122" s="8"/>
      <c r="F122" s="8"/>
      <c r="G122" s="37"/>
      <c r="I122" s="66"/>
      <c r="J122" s="66">
        <f>Table12[[#This Row],[Quantity]]*Table12[[#This Row],[Unit cost ]]</f>
        <v>0</v>
      </c>
      <c r="K122" s="66">
        <f>Table12[[#This Row],[Extended cost]]*$O$2</f>
        <v>0</v>
      </c>
      <c r="L122" s="66">
        <f t="shared" ref="L122:L136" si="0">H122*I122</f>
        <v>0</v>
      </c>
    </row>
    <row r="123" spans="2:12" x14ac:dyDescent="0.25">
      <c r="B123" t="s">
        <v>813</v>
      </c>
      <c r="C123" t="s">
        <v>891</v>
      </c>
      <c r="D123" t="s">
        <v>892</v>
      </c>
      <c r="E123" s="8"/>
      <c r="F123" s="8"/>
      <c r="G123" s="37"/>
      <c r="I123" s="436"/>
      <c r="J123" s="66">
        <f>Table12[[#This Row],[Quantity]]*Table12[[#This Row],[Unit cost ]]</f>
        <v>0</v>
      </c>
      <c r="K123" s="66">
        <f>Table12[[#This Row],[Extended cost]]*$O$2</f>
        <v>0</v>
      </c>
      <c r="L123" s="436">
        <f t="shared" si="0"/>
        <v>0</v>
      </c>
    </row>
    <row r="124" spans="2:12" x14ac:dyDescent="0.25">
      <c r="B124" t="s">
        <v>814</v>
      </c>
      <c r="C124" t="s">
        <v>891</v>
      </c>
      <c r="D124" t="s">
        <v>892</v>
      </c>
      <c r="E124" s="8"/>
      <c r="F124" s="8"/>
      <c r="G124" s="37"/>
      <c r="I124" s="436"/>
      <c r="J124" s="66">
        <f>Table12[[#This Row],[Quantity]]*Table12[[#This Row],[Unit cost ]]</f>
        <v>0</v>
      </c>
      <c r="K124" s="66">
        <f>Table12[[#This Row],[Extended cost]]*$O$2</f>
        <v>0</v>
      </c>
      <c r="L124" s="436">
        <f t="shared" si="0"/>
        <v>0</v>
      </c>
    </row>
    <row r="125" spans="2:12" x14ac:dyDescent="0.25">
      <c r="B125" t="s">
        <v>1033</v>
      </c>
      <c r="C125" t="s">
        <v>891</v>
      </c>
      <c r="D125" t="s">
        <v>892</v>
      </c>
      <c r="E125" s="8"/>
      <c r="F125" s="8"/>
      <c r="G125" s="37"/>
      <c r="I125" s="436"/>
      <c r="J125" s="66">
        <f>Table12[[#This Row],[Quantity]]*Table12[[#This Row],[Unit cost ]]</f>
        <v>0</v>
      </c>
      <c r="K125" s="66">
        <f>Table12[[#This Row],[Extended cost]]*$O$2</f>
        <v>0</v>
      </c>
      <c r="L125" s="436">
        <f t="shared" si="0"/>
        <v>0</v>
      </c>
    </row>
    <row r="126" spans="2:12" x14ac:dyDescent="0.25">
      <c r="B126" t="s">
        <v>815</v>
      </c>
      <c r="C126" t="s">
        <v>891</v>
      </c>
      <c r="D126" t="s">
        <v>892</v>
      </c>
      <c r="E126" s="8"/>
      <c r="F126" s="8"/>
      <c r="G126" s="37"/>
      <c r="I126" s="436"/>
      <c r="J126" s="66">
        <f>Table12[[#This Row],[Quantity]]*Table12[[#This Row],[Unit cost ]]</f>
        <v>0</v>
      </c>
      <c r="K126" s="66">
        <f>Table12[[#This Row],[Extended cost]]*$O$2</f>
        <v>0</v>
      </c>
      <c r="L126" s="436">
        <f t="shared" si="0"/>
        <v>0</v>
      </c>
    </row>
    <row r="127" spans="2:12" x14ac:dyDescent="0.25">
      <c r="B127" t="s">
        <v>1165</v>
      </c>
      <c r="C127" t="s">
        <v>891</v>
      </c>
      <c r="D127" t="s">
        <v>892</v>
      </c>
      <c r="E127" s="8"/>
      <c r="F127" s="8"/>
      <c r="G127" s="37"/>
      <c r="I127" s="436"/>
      <c r="J127" s="66">
        <f>Table12[[#This Row],[Quantity]]*Table12[[#This Row],[Unit cost ]]</f>
        <v>0</v>
      </c>
      <c r="K127" s="66">
        <f>Table12[[#This Row],[Extended cost]]*$O$2</f>
        <v>0</v>
      </c>
      <c r="L127" s="436">
        <f t="shared" si="0"/>
        <v>0</v>
      </c>
    </row>
    <row r="128" spans="2:12" x14ac:dyDescent="0.25">
      <c r="B128" t="s">
        <v>1166</v>
      </c>
      <c r="C128" t="s">
        <v>891</v>
      </c>
      <c r="D128" t="s">
        <v>892</v>
      </c>
      <c r="E128" s="8"/>
      <c r="F128" s="8"/>
      <c r="G128" s="37"/>
      <c r="I128" s="436"/>
      <c r="J128" s="66">
        <f>Table12[[#This Row],[Quantity]]*Table12[[#This Row],[Unit cost ]]</f>
        <v>0</v>
      </c>
      <c r="K128" s="66">
        <f>Table12[[#This Row],[Extended cost]]*$O$2</f>
        <v>0</v>
      </c>
      <c r="L128" s="436">
        <f t="shared" si="0"/>
        <v>0</v>
      </c>
    </row>
    <row r="129" spans="2:12" x14ac:dyDescent="0.25">
      <c r="B129" t="s">
        <v>1167</v>
      </c>
      <c r="C129" t="s">
        <v>891</v>
      </c>
      <c r="D129" t="s">
        <v>892</v>
      </c>
      <c r="E129" s="8"/>
      <c r="F129" s="8"/>
      <c r="G129" s="37"/>
      <c r="I129" s="436"/>
      <c r="J129" s="66">
        <f>Table12[[#This Row],[Quantity]]*Table12[[#This Row],[Unit cost ]]</f>
        <v>0</v>
      </c>
      <c r="K129" s="66">
        <f>Table12[[#This Row],[Extended cost]]*$O$2</f>
        <v>0</v>
      </c>
      <c r="L129" s="436">
        <f t="shared" si="0"/>
        <v>0</v>
      </c>
    </row>
    <row r="130" spans="2:12" x14ac:dyDescent="0.25">
      <c r="B130" t="s">
        <v>1168</v>
      </c>
      <c r="C130" t="s">
        <v>891</v>
      </c>
      <c r="D130" t="s">
        <v>892</v>
      </c>
      <c r="E130" s="8"/>
      <c r="F130" s="8"/>
      <c r="G130" s="37"/>
      <c r="I130" s="436"/>
      <c r="J130" s="66">
        <f>Table12[[#This Row],[Quantity]]*Table12[[#This Row],[Unit cost ]]</f>
        <v>0</v>
      </c>
      <c r="K130" s="66">
        <f>Table12[[#This Row],[Extended cost]]*$O$2</f>
        <v>0</v>
      </c>
      <c r="L130" s="436">
        <f t="shared" si="0"/>
        <v>0</v>
      </c>
    </row>
    <row r="131" spans="2:12" x14ac:dyDescent="0.25">
      <c r="B131" t="s">
        <v>1169</v>
      </c>
      <c r="C131" t="s">
        <v>891</v>
      </c>
      <c r="D131" t="s">
        <v>892</v>
      </c>
      <c r="E131" s="8"/>
      <c r="F131" s="8"/>
      <c r="G131" s="37"/>
      <c r="I131" s="436"/>
      <c r="J131" s="66">
        <f>Table12[[#This Row],[Quantity]]*Table12[[#This Row],[Unit cost ]]</f>
        <v>0</v>
      </c>
      <c r="K131" s="66">
        <f>Table12[[#This Row],[Extended cost]]*$O$2</f>
        <v>0</v>
      </c>
      <c r="L131" s="436">
        <f t="shared" si="0"/>
        <v>0</v>
      </c>
    </row>
    <row r="132" spans="2:12" x14ac:dyDescent="0.25">
      <c r="B132" t="s">
        <v>1170</v>
      </c>
      <c r="C132" t="s">
        <v>891</v>
      </c>
      <c r="D132" t="s">
        <v>892</v>
      </c>
      <c r="E132" s="8"/>
      <c r="F132" s="8"/>
      <c r="G132" s="37"/>
      <c r="I132" s="436"/>
      <c r="J132" s="66">
        <f>Table12[[#This Row],[Quantity]]*Table12[[#This Row],[Unit cost ]]</f>
        <v>0</v>
      </c>
      <c r="K132" s="66">
        <f>Table12[[#This Row],[Extended cost]]*$O$2</f>
        <v>0</v>
      </c>
      <c r="L132" s="436">
        <f t="shared" si="0"/>
        <v>0</v>
      </c>
    </row>
    <row r="133" spans="2:12" x14ac:dyDescent="0.25">
      <c r="B133" t="s">
        <v>1171</v>
      </c>
      <c r="C133" t="s">
        <v>891</v>
      </c>
      <c r="D133" t="s">
        <v>892</v>
      </c>
      <c r="E133" s="8"/>
      <c r="F133" s="8"/>
      <c r="G133" s="37"/>
      <c r="I133" s="436"/>
      <c r="J133" s="66">
        <f>Table12[[#This Row],[Quantity]]*Table12[[#This Row],[Unit cost ]]</f>
        <v>0</v>
      </c>
      <c r="K133" s="66">
        <f>Table12[[#This Row],[Extended cost]]*$O$2</f>
        <v>0</v>
      </c>
      <c r="L133" s="436">
        <f t="shared" si="0"/>
        <v>0</v>
      </c>
    </row>
    <row r="134" spans="2:12" x14ac:dyDescent="0.25">
      <c r="B134" t="s">
        <v>1172</v>
      </c>
      <c r="C134" t="s">
        <v>891</v>
      </c>
      <c r="D134" t="s">
        <v>892</v>
      </c>
      <c r="E134" s="8"/>
      <c r="F134" s="8"/>
      <c r="G134" s="37"/>
      <c r="I134" s="436"/>
      <c r="J134" s="66">
        <f>Table12[[#This Row],[Quantity]]*Table12[[#This Row],[Unit cost ]]</f>
        <v>0</v>
      </c>
      <c r="K134" s="66">
        <f>Table12[[#This Row],[Extended cost]]*$O$2</f>
        <v>0</v>
      </c>
      <c r="L134" s="436">
        <f t="shared" si="0"/>
        <v>0</v>
      </c>
    </row>
    <row r="135" spans="2:12" x14ac:dyDescent="0.25">
      <c r="B135" t="s">
        <v>1173</v>
      </c>
      <c r="C135" t="s">
        <v>891</v>
      </c>
      <c r="D135" t="s">
        <v>892</v>
      </c>
      <c r="E135" s="8"/>
      <c r="F135" s="8"/>
      <c r="G135" s="37"/>
      <c r="I135" s="436"/>
      <c r="J135" s="66">
        <f>Table12[[#This Row],[Quantity]]*Table12[[#This Row],[Unit cost ]]</f>
        <v>0</v>
      </c>
      <c r="K135" s="66">
        <f>Table12[[#This Row],[Extended cost]]*$O$2</f>
        <v>0</v>
      </c>
      <c r="L135" s="436">
        <f t="shared" si="0"/>
        <v>0</v>
      </c>
    </row>
    <row r="136" spans="2:12" x14ac:dyDescent="0.25">
      <c r="B136" t="s">
        <v>1174</v>
      </c>
      <c r="C136" t="s">
        <v>891</v>
      </c>
      <c r="D136" t="s">
        <v>892</v>
      </c>
      <c r="E136" s="8"/>
      <c r="F136" s="8"/>
      <c r="G136" s="37"/>
      <c r="I136" s="436"/>
      <c r="J136" s="66">
        <f>Table12[[#This Row],[Quantity]]*Table12[[#This Row],[Unit cost ]]</f>
        <v>0</v>
      </c>
      <c r="K136" s="66">
        <f>Table12[[#This Row],[Extended cost]]*$O$2</f>
        <v>0</v>
      </c>
      <c r="L136" s="436">
        <f t="shared" si="0"/>
        <v>0</v>
      </c>
    </row>
    <row r="137" spans="2:12" x14ac:dyDescent="0.25">
      <c r="B137" t="s">
        <v>816</v>
      </c>
      <c r="I137" s="448"/>
      <c r="J137" s="448"/>
      <c r="K137" s="448"/>
      <c r="L137" s="448">
        <f>SUBTOTAL(109,Table12[Total Cost])</f>
        <v>0</v>
      </c>
    </row>
  </sheetData>
  <mergeCells count="1">
    <mergeCell ref="N1:O1"/>
  </mergeCells>
  <dataValidations count="2">
    <dataValidation type="list" allowBlank="1" showInputMessage="1" showErrorMessage="1" sqref="B3">
      <formula1>Clin_List</formula1>
    </dataValidation>
    <dataValidation type="list" allowBlank="1" showInputMessage="1" showErrorMessage="1" sqref="F3:F136">
      <formula1>rngCurrencies</formula1>
    </dataValidation>
  </dataValidations>
  <pageMargins left="0.70866141732283472" right="0.70866141732283472" top="0.74803149606299213" bottom="0.74803149606299213" header="0.31496062992125984" footer="0.31496062992125984"/>
  <pageSetup paperSize="9" scale="88" fitToHeight="10" orientation="landscape" verticalDpi="1200" r:id="rId1"/>
  <headerFooter>
    <oddHeader>&amp;CNATO UNCLASSIFIED&amp;RCO-14252-NNMS</oddHeader>
    <oddFooter>&amp;CNATO UNCLASSIFIED&amp;RCO-14252-NNMS</oddFooter>
  </headerFooter>
  <drawing r:id="rId2"/>
  <legacyDrawing r:id="rId3"/>
  <tableParts count="1">
    <tablePart r:id="rId4"/>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B1:H17"/>
  <sheetViews>
    <sheetView workbookViewId="0">
      <selection activeCell="G29" sqref="G29"/>
    </sheetView>
  </sheetViews>
  <sheetFormatPr defaultRowHeight="15" x14ac:dyDescent="0.25"/>
  <cols>
    <col min="1" max="1" width="1.85546875" customWidth="1"/>
    <col min="2" max="2" width="28.5703125" bestFit="1" customWidth="1"/>
    <col min="3" max="3" width="15.85546875" bestFit="1" customWidth="1"/>
    <col min="4" max="7" width="25.85546875" customWidth="1"/>
    <col min="8" max="8" width="26.140625" bestFit="1" customWidth="1"/>
    <col min="9" max="9" width="50" bestFit="1" customWidth="1"/>
    <col min="10" max="10" width="3.5703125" bestFit="1" customWidth="1"/>
  </cols>
  <sheetData>
    <row r="1" spans="2:8" ht="48.75" x14ac:dyDescent="0.25">
      <c r="B1" s="52" t="s">
        <v>893</v>
      </c>
      <c r="C1" s="52" t="s">
        <v>894</v>
      </c>
      <c r="D1" s="52" t="s">
        <v>895</v>
      </c>
      <c r="F1" s="88" t="s">
        <v>896</v>
      </c>
      <c r="G1" s="39"/>
      <c r="H1" s="39"/>
    </row>
    <row r="2" spans="2:8" x14ac:dyDescent="0.25">
      <c r="B2" s="51" t="s">
        <v>897</v>
      </c>
      <c r="C2" s="51" t="s">
        <v>898</v>
      </c>
      <c r="D2" s="51" t="s">
        <v>899</v>
      </c>
      <c r="F2" s="48" t="s">
        <v>900</v>
      </c>
      <c r="G2" s="48" t="s">
        <v>901</v>
      </c>
      <c r="H2" s="48"/>
    </row>
    <row r="3" spans="2:8" x14ac:dyDescent="0.25">
      <c r="B3" s="85" t="s">
        <v>902</v>
      </c>
      <c r="C3" s="85"/>
      <c r="D3" s="86">
        <v>0</v>
      </c>
      <c r="F3" s="49" t="s">
        <v>903</v>
      </c>
      <c r="G3" s="49"/>
      <c r="H3" s="50">
        <v>0.02</v>
      </c>
    </row>
    <row r="4" spans="2:8" x14ac:dyDescent="0.25">
      <c r="B4" s="85" t="s">
        <v>902</v>
      </c>
      <c r="C4" s="85"/>
      <c r="D4" s="86">
        <v>0</v>
      </c>
      <c r="F4" s="49" t="s">
        <v>904</v>
      </c>
      <c r="G4" s="49"/>
      <c r="H4" s="50">
        <v>0.02</v>
      </c>
    </row>
    <row r="5" spans="2:8" x14ac:dyDescent="0.25">
      <c r="B5" s="85" t="s">
        <v>902</v>
      </c>
      <c r="C5" s="85"/>
      <c r="D5" s="86">
        <v>0</v>
      </c>
      <c r="F5" s="49" t="s">
        <v>905</v>
      </c>
      <c r="G5" s="49"/>
      <c r="H5" s="50">
        <v>0.02</v>
      </c>
    </row>
    <row r="6" spans="2:8" ht="23.25" x14ac:dyDescent="0.25">
      <c r="B6" s="85"/>
      <c r="C6" s="85"/>
      <c r="D6" s="86"/>
      <c r="F6" s="49" t="s">
        <v>906</v>
      </c>
      <c r="G6" s="89" t="s">
        <v>907</v>
      </c>
      <c r="H6" s="50" t="s">
        <v>908</v>
      </c>
    </row>
    <row r="7" spans="2:8" x14ac:dyDescent="0.25">
      <c r="B7" s="85"/>
      <c r="C7" s="85"/>
      <c r="D7" s="87"/>
    </row>
    <row r="8" spans="2:8" x14ac:dyDescent="0.25">
      <c r="B8" s="85"/>
      <c r="C8" s="85"/>
      <c r="D8" s="87"/>
    </row>
    <row r="9" spans="2:8" x14ac:dyDescent="0.25">
      <c r="B9" s="85"/>
      <c r="C9" s="85"/>
      <c r="D9" s="86"/>
    </row>
    <row r="10" spans="2:8" s="2" customFormat="1" x14ac:dyDescent="0.25">
      <c r="B10"/>
      <c r="C10"/>
      <c r="D10"/>
      <c r="E10" s="3"/>
      <c r="F10" s="3"/>
      <c r="G10" s="3"/>
    </row>
    <row r="11" spans="2:8" x14ac:dyDescent="0.25">
      <c r="B11" s="1" t="s">
        <v>909</v>
      </c>
      <c r="C11" s="3"/>
      <c r="D11" s="3"/>
    </row>
    <row r="12" spans="2:8" x14ac:dyDescent="0.25">
      <c r="B12" t="s">
        <v>904</v>
      </c>
      <c r="C12" s="7"/>
    </row>
    <row r="13" spans="2:8" x14ac:dyDescent="0.25">
      <c r="B13" t="s">
        <v>903</v>
      </c>
    </row>
    <row r="14" spans="2:8" x14ac:dyDescent="0.25">
      <c r="B14" t="s">
        <v>910</v>
      </c>
    </row>
    <row r="15" spans="2:8" x14ac:dyDescent="0.25">
      <c r="B15" t="s">
        <v>911</v>
      </c>
    </row>
    <row r="16" spans="2:8" x14ac:dyDescent="0.25">
      <c r="B16" t="s">
        <v>912</v>
      </c>
    </row>
    <row r="17" spans="2:2" x14ac:dyDescent="0.25">
      <c r="B17" t="s">
        <v>913</v>
      </c>
    </row>
  </sheetData>
  <pageMargins left="0.70866141732283472" right="0.70866141732283472" top="0.74803149606299213" bottom="0.74803149606299213" header="0.31496062992125984" footer="0.31496062992125984"/>
  <pageSetup paperSize="9" fitToHeight="3" orientation="landscape" horizontalDpi="1200" verticalDpi="1200" r:id="rId1"/>
  <headerFooter>
    <oddHeader>&amp;CNATO UNCLASSIFIED&amp;RCO-14252-NNMS</oddHeader>
    <oddFooter>&amp;CNATO UNCLASSIFIED&amp;RCO-14252-NNMS</oddFooter>
  </headerFooter>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E72"/>
  <sheetViews>
    <sheetView topLeftCell="A25" workbookViewId="0">
      <selection activeCell="I11" sqref="I11"/>
    </sheetView>
  </sheetViews>
  <sheetFormatPr defaultRowHeight="15" x14ac:dyDescent="0.25"/>
  <cols>
    <col min="1" max="1" width="13.85546875" customWidth="1"/>
    <col min="2" max="2" width="10.5703125" bestFit="1" customWidth="1"/>
    <col min="3" max="3" width="13.140625" customWidth="1"/>
    <col min="4" max="5" width="10.5703125" bestFit="1" customWidth="1"/>
    <col min="8" max="8" width="11.140625" bestFit="1" customWidth="1"/>
  </cols>
  <sheetData>
    <row r="1" spans="1:5" x14ac:dyDescent="0.25">
      <c r="A1" s="92" t="s">
        <v>914</v>
      </c>
    </row>
    <row r="3" spans="1:5" x14ac:dyDescent="0.25">
      <c r="A3" s="1" t="s">
        <v>915</v>
      </c>
    </row>
    <row r="4" spans="1:5" x14ac:dyDescent="0.25">
      <c r="A4" s="1" t="s">
        <v>916</v>
      </c>
    </row>
    <row r="5" spans="1:5" x14ac:dyDescent="0.25">
      <c r="A5" s="1"/>
    </row>
    <row r="6" spans="1:5" ht="30" x14ac:dyDescent="0.25">
      <c r="A6" s="3" t="s">
        <v>917</v>
      </c>
      <c r="B6" s="3" t="s">
        <v>20</v>
      </c>
      <c r="C6" s="3" t="s">
        <v>21</v>
      </c>
      <c r="D6" s="3" t="s">
        <v>22</v>
      </c>
      <c r="E6" s="3" t="s">
        <v>918</v>
      </c>
    </row>
    <row r="7" spans="1:5" x14ac:dyDescent="0.25">
      <c r="B7" s="60"/>
      <c r="C7" s="60"/>
      <c r="D7" s="60"/>
      <c r="E7" s="60"/>
    </row>
    <row r="8" spans="1:5" x14ac:dyDescent="0.25">
      <c r="A8" t="s">
        <v>919</v>
      </c>
      <c r="B8" s="60" t="e">
        <f>INDEX(Labour!AL:AL,MATCH($A8,Labour!B:B,0))</f>
        <v>#N/A</v>
      </c>
      <c r="C8" s="60" t="e">
        <f>INDEX('Other Material'!AL:AL,MATCH($A8,'Other Material'!B:B,0))</f>
        <v>#N/A</v>
      </c>
      <c r="D8" s="60" t="e">
        <f>INDEX(Travel!M:M,MATCH($A8,Travel!B:B,0))</f>
        <v>#N/A</v>
      </c>
      <c r="E8" s="60" t="e">
        <f>INDEX(ODC!L:L,MATCH($A8,ODC!B:B,0))</f>
        <v>#N/A</v>
      </c>
    </row>
    <row r="9" spans="1:5" x14ac:dyDescent="0.25">
      <c r="A9" t="s">
        <v>920</v>
      </c>
      <c r="B9" s="60" t="e">
        <f>INDEX(Labour!AL:AL,MATCH($A9,Labour!B:B,0))</f>
        <v>#N/A</v>
      </c>
      <c r="C9" s="60" t="e">
        <f>INDEX('Other Material'!AL:AL,MATCH($A9,'Other Material'!B:B,0))</f>
        <v>#N/A</v>
      </c>
      <c r="D9" s="60" t="e">
        <f>INDEX(Travel!M:M,MATCH($A9,Travel!B:B,0))</f>
        <v>#N/A</v>
      </c>
      <c r="E9" s="60" t="e">
        <f>INDEX(ODC!L:L,MATCH($A9,ODC!B:B,0))</f>
        <v>#N/A</v>
      </c>
    </row>
    <row r="10" spans="1:5" x14ac:dyDescent="0.25">
      <c r="A10" t="s">
        <v>921</v>
      </c>
      <c r="B10" s="60" t="e">
        <f>INDEX(Labour!AL:AL,MATCH($A10,Labour!B:B,0))</f>
        <v>#N/A</v>
      </c>
      <c r="C10" s="60" t="e">
        <f>INDEX('Other Material'!AL:AL,MATCH($A10,'Other Material'!B:B,0))</f>
        <v>#N/A</v>
      </c>
      <c r="D10" s="60" t="e">
        <f>INDEX(Travel!M:M,MATCH($A10,Travel!B:B,0))</f>
        <v>#N/A</v>
      </c>
      <c r="E10" s="60" t="e">
        <f>INDEX(ODC!L:L,MATCH($A10,ODC!B:B,0))</f>
        <v>#N/A</v>
      </c>
    </row>
    <row r="11" spans="1:5" x14ac:dyDescent="0.25">
      <c r="A11" t="s">
        <v>745</v>
      </c>
      <c r="B11" s="60">
        <f>INDEX(Labour!AL:AL,MATCH($A11,Labour!B:B,0))</f>
        <v>0</v>
      </c>
      <c r="C11" s="60">
        <f>INDEX('Other Material'!AL:AL,MATCH($A11,'Other Material'!B:B,0))</f>
        <v>0</v>
      </c>
      <c r="D11" s="60">
        <f>INDEX(Travel!M:M,MATCH($A11,Travel!B:B,0))</f>
        <v>0</v>
      </c>
      <c r="E11" s="60">
        <f>INDEX(ODC!L:L,MATCH($A11,ODC!B:B,0))</f>
        <v>0</v>
      </c>
    </row>
    <row r="12" spans="1:5" x14ac:dyDescent="0.25">
      <c r="A12" t="s">
        <v>746</v>
      </c>
      <c r="B12" s="60">
        <f>INDEX(Labour!AL:AL,MATCH($A12,Labour!B:B,0))</f>
        <v>0</v>
      </c>
      <c r="C12" s="60">
        <f>INDEX('Other Material'!AL:AL,MATCH($A12,'Other Material'!B:B,0))</f>
        <v>0</v>
      </c>
      <c r="D12" s="60">
        <f>INDEX(Travel!M:M,MATCH($A12,Travel!B:B,0))</f>
        <v>0</v>
      </c>
      <c r="E12" s="60">
        <f>INDEX(ODC!L:L,MATCH($A12,ODC!B:B,0))</f>
        <v>0</v>
      </c>
    </row>
    <row r="13" spans="1:5" x14ac:dyDescent="0.25">
      <c r="A13" t="s">
        <v>747</v>
      </c>
      <c r="B13" s="60">
        <f>INDEX(Labour!AL:AL,MATCH($A13,Labour!B:B,0))</f>
        <v>0</v>
      </c>
      <c r="C13" s="60">
        <f>INDEX('Other Material'!AL:AL,MATCH($A13,'Other Material'!B:B,0))</f>
        <v>0</v>
      </c>
      <c r="D13" s="60">
        <f>INDEX(Travel!M:M,MATCH($A13,Travel!B:B,0))</f>
        <v>0</v>
      </c>
      <c r="E13" s="60">
        <f>INDEX(ODC!L:L,MATCH($A13,ODC!B:B,0))</f>
        <v>0</v>
      </c>
    </row>
    <row r="14" spans="1:5" x14ac:dyDescent="0.25">
      <c r="A14" t="s">
        <v>751</v>
      </c>
      <c r="B14" s="60" t="e">
        <f>INDEX(Labour!AL:AL,MATCH($A14,Labour!B:B,0))</f>
        <v>#N/A</v>
      </c>
      <c r="C14" s="60" t="e">
        <f>INDEX('Other Material'!AL:AL,MATCH($A14,'Other Material'!B:B,0))</f>
        <v>#N/A</v>
      </c>
      <c r="D14" s="60" t="e">
        <f>INDEX(Travel!M:M,MATCH($A14,Travel!B:B,0))</f>
        <v>#N/A</v>
      </c>
      <c r="E14" s="60" t="e">
        <f>INDEX(ODC!L:L,MATCH($A14,ODC!B:B,0))</f>
        <v>#N/A</v>
      </c>
    </row>
    <row r="15" spans="1:5" x14ac:dyDescent="0.25">
      <c r="A15" t="s">
        <v>922</v>
      </c>
      <c r="B15" s="60" t="e">
        <f>INDEX(Labour!AL:AL,MATCH($A15,Labour!B:B,0))</f>
        <v>#N/A</v>
      </c>
      <c r="C15" s="60" t="e">
        <f>INDEX('Other Material'!AL:AL,MATCH($A15,'Other Material'!B:B,0))</f>
        <v>#N/A</v>
      </c>
      <c r="D15" s="60" t="e">
        <f>INDEX(Travel!M:M,MATCH($A15,Travel!B:B,0))</f>
        <v>#N/A</v>
      </c>
      <c r="E15" s="60" t="e">
        <f>INDEX(ODC!L:L,MATCH($A15,ODC!B:B,0))</f>
        <v>#N/A</v>
      </c>
    </row>
    <row r="16" spans="1:5" x14ac:dyDescent="0.25">
      <c r="A16" t="s">
        <v>923</v>
      </c>
      <c r="B16" s="60" t="e">
        <f>INDEX(Labour!AL:AL,MATCH($A16,Labour!B:B,0))</f>
        <v>#N/A</v>
      </c>
      <c r="C16" s="60" t="e">
        <f>INDEX('Other Material'!AL:AL,MATCH($A16,'Other Material'!B:B,0))</f>
        <v>#N/A</v>
      </c>
      <c r="D16" s="60" t="e">
        <f>INDEX(Travel!M:M,MATCH($A16,Travel!B:B,0))</f>
        <v>#N/A</v>
      </c>
      <c r="E16" s="60" t="e">
        <f>INDEX(ODC!L:L,MATCH($A16,ODC!B:B,0))</f>
        <v>#N/A</v>
      </c>
    </row>
    <row r="17" spans="1:5" x14ac:dyDescent="0.25">
      <c r="A17" t="s">
        <v>924</v>
      </c>
      <c r="B17" s="60" t="e">
        <f>INDEX(Labour!AL:AL,MATCH($A17,Labour!B:B,0))</f>
        <v>#N/A</v>
      </c>
      <c r="C17" s="60" t="e">
        <f>INDEX('Other Material'!AL:AL,MATCH($A17,'Other Material'!B:B,0))</f>
        <v>#N/A</v>
      </c>
      <c r="D17" s="60" t="e">
        <f>INDEX(Travel!M:M,MATCH($A17,Travel!B:B,0))</f>
        <v>#N/A</v>
      </c>
      <c r="E17" s="60" t="e">
        <f>INDEX(ODC!L:L,MATCH($A17,ODC!B:B,0))</f>
        <v>#N/A</v>
      </c>
    </row>
    <row r="18" spans="1:5" x14ac:dyDescent="0.25">
      <c r="A18" t="s">
        <v>925</v>
      </c>
      <c r="B18" s="60" t="e">
        <f>INDEX(Labour!AL:AL,MATCH($A18,Labour!B:B,0))</f>
        <v>#N/A</v>
      </c>
      <c r="C18" s="60" t="e">
        <f>INDEX('Other Material'!AL:AL,MATCH($A18,'Other Material'!B:B,0))</f>
        <v>#N/A</v>
      </c>
      <c r="D18" s="60" t="e">
        <f>INDEX(Travel!M:M,MATCH($A18,Travel!B:B,0))</f>
        <v>#N/A</v>
      </c>
      <c r="E18" s="60" t="e">
        <f>INDEX(ODC!L:L,MATCH($A18,ODC!B:B,0))</f>
        <v>#N/A</v>
      </c>
    </row>
    <row r="19" spans="1:5" x14ac:dyDescent="0.25">
      <c r="A19" t="s">
        <v>926</v>
      </c>
      <c r="B19" s="60" t="e">
        <f>INDEX(Labour!AL:AL,MATCH($A19,Labour!B:B,0))</f>
        <v>#N/A</v>
      </c>
      <c r="C19" s="60" t="e">
        <f>INDEX('Other Material'!AL:AL,MATCH($A19,'Other Material'!B:B,0))</f>
        <v>#N/A</v>
      </c>
      <c r="D19" s="60" t="e">
        <f>INDEX(Travel!M:M,MATCH($A19,Travel!B:B,0))</f>
        <v>#N/A</v>
      </c>
      <c r="E19" s="60" t="e">
        <f>INDEX(ODC!L:L,MATCH($A19,ODC!B:B,0))</f>
        <v>#N/A</v>
      </c>
    </row>
    <row r="20" spans="1:5" x14ac:dyDescent="0.25">
      <c r="A20" t="s">
        <v>758</v>
      </c>
      <c r="B20" s="60">
        <f>INDEX(Labour!AL:AL,MATCH($A20,Labour!B:B,0))</f>
        <v>0</v>
      </c>
      <c r="C20" s="60">
        <f>INDEX('Other Material'!AL:AL,MATCH($A20,'Other Material'!B:B,0))</f>
        <v>0</v>
      </c>
      <c r="D20" s="60">
        <f>INDEX(Travel!M:M,MATCH($A20,Travel!B:B,0))</f>
        <v>0</v>
      </c>
      <c r="E20" s="60">
        <f>INDEX(ODC!L:L,MATCH($A20,ODC!B:B,0))</f>
        <v>0</v>
      </c>
    </row>
    <row r="21" spans="1:5" x14ac:dyDescent="0.25">
      <c r="A21" t="s">
        <v>759</v>
      </c>
      <c r="B21" s="60">
        <f>INDEX(Labour!AL:AL,MATCH($A21,Labour!B:B,0))</f>
        <v>0</v>
      </c>
      <c r="C21" s="60">
        <f>INDEX('Other Material'!AL:AL,MATCH($A21,'Other Material'!B:B,0))</f>
        <v>0</v>
      </c>
      <c r="D21" s="60">
        <f>INDEX(Travel!M:M,MATCH($A21,Travel!B:B,0))</f>
        <v>0</v>
      </c>
      <c r="E21" s="60">
        <f>INDEX(ODC!L:L,MATCH($A21,ODC!B:B,0))</f>
        <v>0</v>
      </c>
    </row>
    <row r="22" spans="1:5" x14ac:dyDescent="0.25">
      <c r="A22" t="s">
        <v>927</v>
      </c>
      <c r="B22" s="60">
        <f>INDEX(Labour!AL:AL,MATCH($A22,Labour!B:B,0))</f>
        <v>0</v>
      </c>
      <c r="C22" s="60">
        <f>INDEX('Other Material'!AL:AL,MATCH($A22,'Other Material'!B:B,0))</f>
        <v>0</v>
      </c>
      <c r="D22" s="60">
        <f>INDEX(Travel!M:M,MATCH($A22,Travel!B:B,0))</f>
        <v>0</v>
      </c>
      <c r="E22" s="60">
        <f>INDEX(ODC!L:L,MATCH($A22,ODC!B:B,0))</f>
        <v>0</v>
      </c>
    </row>
    <row r="23" spans="1:5" x14ac:dyDescent="0.25">
      <c r="A23" t="s">
        <v>760</v>
      </c>
      <c r="B23" s="60">
        <f>INDEX(Labour!AL:AL,MATCH($A23,Labour!B:B,0))</f>
        <v>0</v>
      </c>
      <c r="C23" s="60">
        <f>INDEX('Other Material'!AL:AL,MATCH($A23,'Other Material'!B:B,0))</f>
        <v>0</v>
      </c>
      <c r="D23" s="60">
        <f>INDEX(Travel!M:M,MATCH($A23,Travel!B:B,0))</f>
        <v>0</v>
      </c>
      <c r="E23" s="60">
        <f>INDEX(ODC!L:L,MATCH($A23,ODC!B:B,0))</f>
        <v>0</v>
      </c>
    </row>
    <row r="24" spans="1:5" x14ac:dyDescent="0.25">
      <c r="A24" t="s">
        <v>761</v>
      </c>
      <c r="B24" s="60">
        <f>INDEX(Labour!AL:AL,MATCH($A24,Labour!B:B,0))</f>
        <v>0</v>
      </c>
      <c r="C24" s="60">
        <f>INDEX('Other Material'!AL:AL,MATCH($A24,'Other Material'!B:B,0))</f>
        <v>0</v>
      </c>
      <c r="D24" s="60">
        <f>INDEX(Travel!M:M,MATCH($A24,Travel!B:B,0))</f>
        <v>0</v>
      </c>
      <c r="E24" s="60">
        <f>INDEX(ODC!L:L,MATCH($A24,ODC!B:B,0))</f>
        <v>0</v>
      </c>
    </row>
    <row r="25" spans="1:5" x14ac:dyDescent="0.25">
      <c r="A25" t="s">
        <v>928</v>
      </c>
      <c r="B25" s="60" t="e">
        <f>INDEX(Labour!AL:AL,MATCH($A25,Labour!B:B,0))</f>
        <v>#N/A</v>
      </c>
      <c r="C25" s="60" t="e">
        <f>INDEX('Other Material'!AL:AL,MATCH($A25,'Other Material'!B:B,0))</f>
        <v>#N/A</v>
      </c>
      <c r="D25" s="60" t="e">
        <f>INDEX(Travel!M:M,MATCH($A25,Travel!B:B,0))</f>
        <v>#N/A</v>
      </c>
      <c r="E25" s="60" t="e">
        <f>INDEX(ODC!L:L,MATCH($A25,ODC!B:B,0))</f>
        <v>#N/A</v>
      </c>
    </row>
    <row r="26" spans="1:5" x14ac:dyDescent="0.25">
      <c r="A26" t="s">
        <v>929</v>
      </c>
      <c r="B26" s="60" t="e">
        <f>INDEX(Labour!AL:AL,MATCH($A26,Labour!B:B,0))</f>
        <v>#N/A</v>
      </c>
      <c r="C26" s="60" t="e">
        <f>INDEX('Other Material'!AL:AL,MATCH($A26,'Other Material'!B:B,0))</f>
        <v>#N/A</v>
      </c>
      <c r="D26" s="60" t="e">
        <f>INDEX(Travel!M:M,MATCH($A26,Travel!B:B,0))</f>
        <v>#N/A</v>
      </c>
      <c r="E26" s="60" t="e">
        <f>INDEX(ODC!L:L,MATCH($A26,ODC!B:B,0))</f>
        <v>#N/A</v>
      </c>
    </row>
    <row r="27" spans="1:5" x14ac:dyDescent="0.25">
      <c r="A27" t="s">
        <v>930</v>
      </c>
      <c r="B27" s="60" t="e">
        <f>INDEX(Labour!AL:AL,MATCH($A27,Labour!B:B,0))</f>
        <v>#N/A</v>
      </c>
      <c r="C27" s="60" t="e">
        <f>INDEX('Other Material'!AL:AL,MATCH($A27,'Other Material'!B:B,0))</f>
        <v>#N/A</v>
      </c>
      <c r="D27" s="60" t="e">
        <f>INDEX(Travel!M:M,MATCH($A27,Travel!B:B,0))</f>
        <v>#N/A</v>
      </c>
      <c r="E27" s="60" t="e">
        <f>INDEX(ODC!L:L,MATCH($A27,ODC!B:B,0))</f>
        <v>#N/A</v>
      </c>
    </row>
    <row r="28" spans="1:5" x14ac:dyDescent="0.25">
      <c r="A28" t="s">
        <v>931</v>
      </c>
      <c r="B28" s="60" t="e">
        <f>INDEX(Labour!AL:AL,MATCH($A28,Labour!B:B,0))</f>
        <v>#N/A</v>
      </c>
      <c r="C28" s="60" t="e">
        <f>INDEX('Other Material'!AL:AL,MATCH($A28,'Other Material'!B:B,0))</f>
        <v>#N/A</v>
      </c>
      <c r="D28" s="60" t="e">
        <f>INDEX(Travel!M:M,MATCH($A28,Travel!B:B,0))</f>
        <v>#N/A</v>
      </c>
      <c r="E28" s="60" t="e">
        <f>INDEX(ODC!L:L,MATCH($A28,ODC!B:B,0))</f>
        <v>#N/A</v>
      </c>
    </row>
    <row r="29" spans="1:5" x14ac:dyDescent="0.25">
      <c r="A29" t="s">
        <v>932</v>
      </c>
      <c r="B29" s="60">
        <f>INDEX(Labour!AL:AL,MATCH($A29,Labour!B:B,0))</f>
        <v>0</v>
      </c>
      <c r="C29" s="60">
        <f>INDEX('Other Material'!AL:AL,MATCH($A29,'Other Material'!B:B,0))</f>
        <v>0</v>
      </c>
      <c r="D29" s="60">
        <f>INDEX(Travel!M:M,MATCH($A29,Travel!B:B,0))</f>
        <v>0</v>
      </c>
      <c r="E29" s="60">
        <f>INDEX(ODC!L:L,MATCH($A29,ODC!B:B,0))</f>
        <v>0</v>
      </c>
    </row>
    <row r="30" spans="1:5" x14ac:dyDescent="0.25">
      <c r="A30" t="s">
        <v>933</v>
      </c>
      <c r="B30" s="60">
        <f>INDEX(Labour!AL:AL,MATCH($A30,Labour!B:B,0))</f>
        <v>0</v>
      </c>
      <c r="C30" s="60">
        <f>INDEX('Other Material'!AL:AL,MATCH($A30,'Other Material'!B:B,0))</f>
        <v>0</v>
      </c>
      <c r="D30" s="60">
        <f>INDEX(Travel!M:M,MATCH($A30,Travel!B:B,0))</f>
        <v>0</v>
      </c>
      <c r="E30" s="60">
        <f>INDEX(ODC!L:L,MATCH($A30,ODC!B:B,0))</f>
        <v>0</v>
      </c>
    </row>
    <row r="31" spans="1:5" x14ac:dyDescent="0.25">
      <c r="A31" t="s">
        <v>934</v>
      </c>
      <c r="B31" s="60">
        <f>INDEX(Labour!AL:AL,MATCH($A31,Labour!B:B,0))</f>
        <v>0</v>
      </c>
      <c r="C31" s="60">
        <f>INDEX('Other Material'!AL:AL,MATCH($A31,'Other Material'!B:B,0))</f>
        <v>0</v>
      </c>
      <c r="D31" s="60">
        <f>INDEX(Travel!M:M,MATCH($A31,Travel!B:B,0))</f>
        <v>0</v>
      </c>
      <c r="E31" s="60">
        <f>INDEX(ODC!L:L,MATCH($A31,ODC!B:B,0))</f>
        <v>0</v>
      </c>
    </row>
    <row r="32" spans="1:5" x14ac:dyDescent="0.25">
      <c r="A32" t="s">
        <v>762</v>
      </c>
      <c r="B32" s="60" t="e">
        <f>INDEX(Labour!AL:AL,MATCH($A32,Labour!B:B,0))</f>
        <v>#N/A</v>
      </c>
      <c r="C32" s="60" t="e">
        <f>INDEX('Other Material'!AL:AL,MATCH($A32,'Other Material'!B:B,0))</f>
        <v>#N/A</v>
      </c>
      <c r="D32" s="60" t="e">
        <f>INDEX(Travel!M:M,MATCH($A32,Travel!B:B,0))</f>
        <v>#N/A</v>
      </c>
      <c r="E32" s="60" t="e">
        <f>INDEX(ODC!L:L,MATCH($A32,ODC!B:B,0))</f>
        <v>#N/A</v>
      </c>
    </row>
    <row r="33" spans="1:5" x14ac:dyDescent="0.25">
      <c r="A33" t="s">
        <v>763</v>
      </c>
      <c r="B33" s="60" t="e">
        <f>INDEX(Labour!AL:AL,MATCH($A33,Labour!B:B,0))</f>
        <v>#N/A</v>
      </c>
      <c r="C33" s="60" t="e">
        <f>INDEX('Other Material'!AL:AL,MATCH($A33,'Other Material'!B:B,0))</f>
        <v>#N/A</v>
      </c>
      <c r="D33" s="60" t="e">
        <f>INDEX(Travel!M:M,MATCH($A33,Travel!B:B,0))</f>
        <v>#N/A</v>
      </c>
      <c r="E33" s="60" t="e">
        <f>INDEX(ODC!L:L,MATCH($A33,ODC!B:B,0))</f>
        <v>#N/A</v>
      </c>
    </row>
    <row r="34" spans="1:5" x14ac:dyDescent="0.25">
      <c r="A34" t="s">
        <v>764</v>
      </c>
      <c r="B34" s="60" t="e">
        <f>INDEX(Labour!AL:AL,MATCH($A34,Labour!B:B,0))</f>
        <v>#N/A</v>
      </c>
      <c r="C34" s="60" t="e">
        <f>INDEX('Other Material'!AL:AL,MATCH($A34,'Other Material'!B:B,0))</f>
        <v>#N/A</v>
      </c>
      <c r="D34" s="60" t="e">
        <f>INDEX(Travel!M:M,MATCH($A34,Travel!B:B,0))</f>
        <v>#N/A</v>
      </c>
      <c r="E34" s="60" t="e">
        <f>INDEX(ODC!L:L,MATCH($A34,ODC!B:B,0))</f>
        <v>#N/A</v>
      </c>
    </row>
    <row r="35" spans="1:5" x14ac:dyDescent="0.25">
      <c r="A35" t="s">
        <v>935</v>
      </c>
      <c r="B35" s="60" t="e">
        <f>INDEX(Labour!AL:AL,MATCH($A35,Labour!B:B,0))</f>
        <v>#N/A</v>
      </c>
      <c r="C35" s="60" t="e">
        <f>INDEX('Other Material'!AL:AL,MATCH($A35,'Other Material'!B:B,0))</f>
        <v>#N/A</v>
      </c>
      <c r="D35" s="60" t="e">
        <f>INDEX(Travel!M:M,MATCH($A35,Travel!B:B,0))</f>
        <v>#N/A</v>
      </c>
      <c r="E35" s="60" t="e">
        <f>INDEX(ODC!L:L,MATCH($A35,ODC!B:B,0))</f>
        <v>#N/A</v>
      </c>
    </row>
    <row r="36" spans="1:5" x14ac:dyDescent="0.25">
      <c r="A36" t="s">
        <v>936</v>
      </c>
      <c r="B36" s="60" t="e">
        <f>INDEX(Labour!AL:AL,MATCH($A36,Labour!B:B,0))</f>
        <v>#N/A</v>
      </c>
      <c r="C36" s="60" t="e">
        <f>INDEX('Other Material'!AL:AL,MATCH($A36,'Other Material'!B:B,0))</f>
        <v>#N/A</v>
      </c>
      <c r="D36" s="60" t="e">
        <f>INDEX(Travel!M:M,MATCH($A36,Travel!B:B,0))</f>
        <v>#N/A</v>
      </c>
      <c r="E36" s="60" t="e">
        <f>INDEX(ODC!L:L,MATCH($A36,ODC!B:B,0))</f>
        <v>#N/A</v>
      </c>
    </row>
    <row r="37" spans="1:5" x14ac:dyDescent="0.25">
      <c r="A37" t="s">
        <v>937</v>
      </c>
      <c r="B37" s="60" t="e">
        <f>INDEX(Labour!AL:AL,MATCH($A37,Labour!B:B,0))</f>
        <v>#N/A</v>
      </c>
      <c r="C37" s="60" t="e">
        <f>INDEX('Other Material'!AL:AL,MATCH($A37,'Other Material'!B:B,0))</f>
        <v>#N/A</v>
      </c>
      <c r="D37" s="60" t="e">
        <f>INDEX(Travel!M:M,MATCH($A37,Travel!B:B,0))</f>
        <v>#N/A</v>
      </c>
      <c r="E37" s="60" t="e">
        <f>INDEX(ODC!L:L,MATCH($A37,ODC!B:B,0))</f>
        <v>#N/A</v>
      </c>
    </row>
    <row r="38" spans="1:5" x14ac:dyDescent="0.25">
      <c r="A38" t="s">
        <v>766</v>
      </c>
      <c r="B38" s="60">
        <f>INDEX(Labour!AL:AL,MATCH($A38,Labour!B:B,0))</f>
        <v>0</v>
      </c>
      <c r="C38" s="60">
        <f>INDEX('Other Material'!AL:AL,MATCH($A38,'Other Material'!B:B,0))</f>
        <v>0</v>
      </c>
      <c r="D38" s="60">
        <f>INDEX(Travel!M:M,MATCH($A38,Travel!B:B,0))</f>
        <v>0</v>
      </c>
      <c r="E38" s="60">
        <f>INDEX(ODC!L:L,MATCH($A38,ODC!B:B,0))</f>
        <v>0</v>
      </c>
    </row>
    <row r="39" spans="1:5" x14ac:dyDescent="0.25">
      <c r="A39" t="s">
        <v>767</v>
      </c>
      <c r="B39" s="60">
        <f>INDEX(Labour!AL:AL,MATCH($A39,Labour!B:B,0))</f>
        <v>0</v>
      </c>
      <c r="C39" s="60">
        <f>INDEX('Other Material'!AL:AL,MATCH($A39,'Other Material'!B:B,0))</f>
        <v>0</v>
      </c>
      <c r="D39" s="60">
        <f>INDEX(Travel!M:M,MATCH($A39,Travel!B:B,0))</f>
        <v>0</v>
      </c>
      <c r="E39" s="60">
        <f>INDEX(ODC!L:L,MATCH($A39,ODC!B:B,0))</f>
        <v>0</v>
      </c>
    </row>
    <row r="40" spans="1:5" x14ac:dyDescent="0.25">
      <c r="A40" t="s">
        <v>768</v>
      </c>
      <c r="B40" s="60">
        <f>INDEX(Labour!AL:AL,MATCH($A40,Labour!B:B,0))</f>
        <v>0</v>
      </c>
      <c r="C40" s="60">
        <f>INDEX('Other Material'!AL:AL,MATCH($A40,'Other Material'!B:B,0))</f>
        <v>0</v>
      </c>
      <c r="D40" s="60">
        <f>INDEX(Travel!M:M,MATCH($A40,Travel!B:B,0))</f>
        <v>0</v>
      </c>
      <c r="E40" s="60">
        <f>INDEX(ODC!L:L,MATCH($A40,ODC!B:B,0))</f>
        <v>0</v>
      </c>
    </row>
    <row r="41" spans="1:5" x14ac:dyDescent="0.25">
      <c r="A41" t="s">
        <v>938</v>
      </c>
      <c r="B41" s="60" t="e">
        <f>INDEX(Labour!AL:AL,MATCH($A41,Labour!B:B,0))</f>
        <v>#N/A</v>
      </c>
      <c r="C41" s="60" t="e">
        <f>INDEX('Other Material'!AL:AL,MATCH($A41,'Other Material'!B:B,0))</f>
        <v>#N/A</v>
      </c>
      <c r="D41" s="60" t="e">
        <f>INDEX(Travel!M:M,MATCH($A41,Travel!B:B,0))</f>
        <v>#N/A</v>
      </c>
      <c r="E41" s="60" t="e">
        <f>INDEX(ODC!L:L,MATCH($A41,ODC!B:B,0))</f>
        <v>#N/A</v>
      </c>
    </row>
    <row r="42" spans="1:5" x14ac:dyDescent="0.25">
      <c r="A42" t="s">
        <v>939</v>
      </c>
      <c r="B42" s="60" t="e">
        <f>INDEX(Labour!AL:AL,MATCH($A42,Labour!B:B,0))</f>
        <v>#N/A</v>
      </c>
      <c r="C42" s="60" t="e">
        <f>INDEX('Other Material'!AL:AL,MATCH($A42,'Other Material'!B:B,0))</f>
        <v>#N/A</v>
      </c>
      <c r="D42" s="60" t="e">
        <f>INDEX(Travel!M:M,MATCH($A42,Travel!B:B,0))</f>
        <v>#N/A</v>
      </c>
      <c r="E42" s="60" t="e">
        <f>INDEX(ODC!L:L,MATCH($A42,ODC!B:B,0))</f>
        <v>#N/A</v>
      </c>
    </row>
    <row r="43" spans="1:5" x14ac:dyDescent="0.25">
      <c r="A43" t="s">
        <v>940</v>
      </c>
      <c r="B43" s="60" t="e">
        <f>INDEX(Labour!AL:AL,MATCH($A43,Labour!B:B,0))</f>
        <v>#N/A</v>
      </c>
      <c r="C43" s="60" t="e">
        <f>INDEX('Other Material'!AL:AL,MATCH($A43,'Other Material'!B:B,0))</f>
        <v>#N/A</v>
      </c>
      <c r="D43" s="60" t="e">
        <f>INDEX(Travel!M:M,MATCH($A43,Travel!B:B,0))</f>
        <v>#N/A</v>
      </c>
      <c r="E43" s="60" t="e">
        <f>INDEX(ODC!L:L,MATCH($A43,ODC!B:B,0))</f>
        <v>#N/A</v>
      </c>
    </row>
    <row r="44" spans="1:5" x14ac:dyDescent="0.25">
      <c r="A44" t="s">
        <v>941</v>
      </c>
      <c r="B44" s="60" t="e">
        <f>INDEX(Labour!AL:AL,MATCH($A44,Labour!B:B,0))</f>
        <v>#N/A</v>
      </c>
      <c r="C44" s="60" t="e">
        <f>INDEX('Other Material'!AL:AL,MATCH($A44,'Other Material'!B:B,0))</f>
        <v>#N/A</v>
      </c>
      <c r="D44" s="60" t="e">
        <f>INDEX(Travel!M:M,MATCH($A44,Travel!B:B,0))</f>
        <v>#N/A</v>
      </c>
      <c r="E44" s="60" t="e">
        <f>INDEX(ODC!L:L,MATCH($A44,ODC!B:B,0))</f>
        <v>#N/A</v>
      </c>
    </row>
    <row r="45" spans="1:5" x14ac:dyDescent="0.25">
      <c r="A45" t="s">
        <v>942</v>
      </c>
      <c r="B45" s="60" t="e">
        <f>INDEX(Labour!AL:AL,MATCH($A45,Labour!B:B,0))</f>
        <v>#N/A</v>
      </c>
      <c r="C45" s="60" t="e">
        <f>INDEX('Other Material'!AL:AL,MATCH($A45,'Other Material'!B:B,0))</f>
        <v>#N/A</v>
      </c>
      <c r="D45" s="60" t="e">
        <f>INDEX(Travel!M:M,MATCH($A45,Travel!B:B,0))</f>
        <v>#N/A</v>
      </c>
      <c r="E45" s="60" t="e">
        <f>INDEX(ODC!L:L,MATCH($A45,ODC!B:B,0))</f>
        <v>#N/A</v>
      </c>
    </row>
    <row r="46" spans="1:5" x14ac:dyDescent="0.25">
      <c r="A46" t="s">
        <v>943</v>
      </c>
      <c r="B46" s="60" t="e">
        <f>INDEX(Labour!AL:AL,MATCH($A46,Labour!B:B,0))</f>
        <v>#N/A</v>
      </c>
      <c r="C46" s="60" t="e">
        <f>INDEX('Other Material'!AL:AL,MATCH($A46,'Other Material'!B:B,0))</f>
        <v>#N/A</v>
      </c>
      <c r="D46" s="60" t="e">
        <f>INDEX(Travel!M:M,MATCH($A46,Travel!B:B,0))</f>
        <v>#N/A</v>
      </c>
      <c r="E46" s="60" t="e">
        <f>INDEX(ODC!L:L,MATCH($A46,ODC!B:B,0))</f>
        <v>#N/A</v>
      </c>
    </row>
    <row r="47" spans="1:5" x14ac:dyDescent="0.25">
      <c r="A47" t="s">
        <v>944</v>
      </c>
      <c r="B47" s="60" t="e">
        <f>INDEX(Labour!AL:AL,MATCH($A47,Labour!B:B,0))</f>
        <v>#N/A</v>
      </c>
      <c r="C47" s="60" t="e">
        <f>INDEX('Other Material'!AL:AL,MATCH($A47,'Other Material'!B:B,0))</f>
        <v>#N/A</v>
      </c>
      <c r="D47" s="60" t="e">
        <f>INDEX(Travel!M:M,MATCH($A47,Travel!B:B,0))</f>
        <v>#N/A</v>
      </c>
      <c r="E47" s="60" t="e">
        <f>INDEX(ODC!L:L,MATCH($A47,ODC!B:B,0))</f>
        <v>#N/A</v>
      </c>
    </row>
    <row r="48" spans="1:5" x14ac:dyDescent="0.25">
      <c r="A48" t="s">
        <v>945</v>
      </c>
      <c r="B48" s="60" t="e">
        <f>INDEX(Labour!AL:AL,MATCH($A48,Labour!B:B,0))</f>
        <v>#N/A</v>
      </c>
      <c r="C48" s="60" t="e">
        <f>INDEX('Other Material'!AL:AL,MATCH($A48,'Other Material'!B:B,0))</f>
        <v>#N/A</v>
      </c>
      <c r="D48" s="60" t="e">
        <f>INDEX(Travel!M:M,MATCH($A48,Travel!B:B,0))</f>
        <v>#N/A</v>
      </c>
      <c r="E48" s="60" t="e">
        <f>INDEX(ODC!L:L,MATCH($A48,ODC!B:B,0))</f>
        <v>#N/A</v>
      </c>
    </row>
    <row r="49" spans="1:5" x14ac:dyDescent="0.25">
      <c r="A49" t="s">
        <v>946</v>
      </c>
      <c r="B49" s="60" t="e">
        <f>INDEX(Labour!AL:AL,MATCH($A49,Labour!B:B,0))</f>
        <v>#N/A</v>
      </c>
      <c r="C49" s="60" t="e">
        <f>INDEX('Other Material'!AL:AL,MATCH($A49,'Other Material'!B:B,0))</f>
        <v>#N/A</v>
      </c>
      <c r="D49" s="60" t="e">
        <f>INDEX(Travel!M:M,MATCH($A49,Travel!B:B,0))</f>
        <v>#N/A</v>
      </c>
      <c r="E49" s="60" t="e">
        <f>INDEX(ODC!L:L,MATCH($A49,ODC!B:B,0))</f>
        <v>#N/A</v>
      </c>
    </row>
    <row r="50" spans="1:5" x14ac:dyDescent="0.25">
      <c r="A50" t="s">
        <v>947</v>
      </c>
      <c r="B50" s="60" t="e">
        <f>INDEX(Labour!AL:AL,MATCH($A50,Labour!B:B,0))</f>
        <v>#N/A</v>
      </c>
      <c r="C50" s="60" t="e">
        <f>INDEX('Other Material'!AL:AL,MATCH($A50,'Other Material'!B:B,0))</f>
        <v>#N/A</v>
      </c>
      <c r="D50" s="60" t="e">
        <f>INDEX(Travel!M:M,MATCH($A50,Travel!B:B,0))</f>
        <v>#N/A</v>
      </c>
      <c r="E50" s="60" t="e">
        <f>INDEX(ODC!L:L,MATCH($A50,ODC!B:B,0))</f>
        <v>#N/A</v>
      </c>
    </row>
    <row r="51" spans="1:5" x14ac:dyDescent="0.25">
      <c r="A51" t="s">
        <v>948</v>
      </c>
      <c r="B51" s="60" t="e">
        <f>INDEX(Labour!AL:AL,MATCH($A51,Labour!B:B,0))</f>
        <v>#N/A</v>
      </c>
      <c r="C51" s="60" t="e">
        <f>INDEX('Other Material'!AL:AL,MATCH($A51,'Other Material'!B:B,0))</f>
        <v>#N/A</v>
      </c>
      <c r="D51" s="60" t="e">
        <f>INDEX(Travel!M:M,MATCH($A51,Travel!B:B,0))</f>
        <v>#N/A</v>
      </c>
      <c r="E51" s="60" t="e">
        <f>INDEX(ODC!L:L,MATCH($A51,ODC!B:B,0))</f>
        <v>#N/A</v>
      </c>
    </row>
    <row r="52" spans="1:5" x14ac:dyDescent="0.25">
      <c r="A52" t="s">
        <v>949</v>
      </c>
      <c r="B52" s="60" t="e">
        <f>INDEX(Labour!AL:AL,MATCH($A52,Labour!B:B,0))</f>
        <v>#N/A</v>
      </c>
      <c r="C52" s="60" t="e">
        <f>INDEX('Other Material'!AL:AL,MATCH($A52,'Other Material'!B:B,0))</f>
        <v>#N/A</v>
      </c>
      <c r="D52" s="60" t="e">
        <f>INDEX(Travel!M:M,MATCH($A52,Travel!B:B,0))</f>
        <v>#N/A</v>
      </c>
      <c r="E52" s="60" t="e">
        <f>INDEX(ODC!L:L,MATCH($A52,ODC!B:B,0))</f>
        <v>#N/A</v>
      </c>
    </row>
    <row r="53" spans="1:5" x14ac:dyDescent="0.25">
      <c r="A53" t="s">
        <v>950</v>
      </c>
      <c r="B53" s="60">
        <f>INDEX(Labour!AL:AL,MATCH($A53,Labour!B:B,0))</f>
        <v>0</v>
      </c>
      <c r="C53" s="60" t="e">
        <f>INDEX('Other Material'!AL:AL,MATCH($A53,'Other Material'!B:B,0))</f>
        <v>#N/A</v>
      </c>
      <c r="D53" s="60" t="e">
        <f>INDEX(Travel!M:M,MATCH($A53,Travel!B:B,0))</f>
        <v>#N/A</v>
      </c>
      <c r="E53" s="60" t="e">
        <f>INDEX(ODC!L:L,MATCH($A53,ODC!B:B,0))</f>
        <v>#N/A</v>
      </c>
    </row>
    <row r="54" spans="1:5" x14ac:dyDescent="0.25">
      <c r="A54" t="s">
        <v>783</v>
      </c>
      <c r="B54" s="60">
        <f>INDEX(Labour!AL:AL,MATCH($A54,Labour!B:B,0))</f>
        <v>0</v>
      </c>
      <c r="C54" s="60">
        <f>INDEX('Other Material'!AL:AL,MATCH($A54,'Other Material'!B:B,0))</f>
        <v>0</v>
      </c>
      <c r="D54" s="60">
        <f>INDEX(Travel!M:M,MATCH($A54,Travel!B:B,0))</f>
        <v>0</v>
      </c>
      <c r="E54" s="60">
        <f>INDEX(ODC!L:L,MATCH($A54,ODC!B:B,0))</f>
        <v>0</v>
      </c>
    </row>
    <row r="55" spans="1:5" x14ac:dyDescent="0.25">
      <c r="A55" t="s">
        <v>784</v>
      </c>
      <c r="B55" s="60">
        <f>INDEX(Labour!AL:AL,MATCH($A55,Labour!B:B,0))</f>
        <v>0</v>
      </c>
      <c r="C55" s="60">
        <f>INDEX('Other Material'!AL:AL,MATCH($A55,'Other Material'!B:B,0))</f>
        <v>0</v>
      </c>
      <c r="D55" s="60">
        <f>INDEX(Travel!M:M,MATCH($A55,Travel!B:B,0))</f>
        <v>0</v>
      </c>
      <c r="E55" s="60">
        <f>INDEX(ODC!L:L,MATCH($A55,ODC!B:B,0))</f>
        <v>0</v>
      </c>
    </row>
    <row r="56" spans="1:5" x14ac:dyDescent="0.25">
      <c r="A56" t="s">
        <v>951</v>
      </c>
      <c r="B56" s="60" t="e">
        <f>INDEX(Labour!AL:AL,MATCH($A56,Labour!B:B,0))</f>
        <v>#N/A</v>
      </c>
      <c r="C56" s="60" t="e">
        <f>INDEX('Other Material'!AL:AL,MATCH($A56,'Other Material'!B:B,0))</f>
        <v>#N/A</v>
      </c>
      <c r="D56" s="60" t="e">
        <f>INDEX(Travel!M:M,MATCH($A56,Travel!B:B,0))</f>
        <v>#N/A</v>
      </c>
      <c r="E56" s="60" t="e">
        <f>INDEX(ODC!L:L,MATCH($A56,ODC!B:B,0))</f>
        <v>#N/A</v>
      </c>
    </row>
    <row r="57" spans="1:5" x14ac:dyDescent="0.25">
      <c r="A57" t="s">
        <v>952</v>
      </c>
      <c r="B57" s="60">
        <f>INDEX(Labour!AL:AL,MATCH($A57,Labour!B:B,0))</f>
        <v>0</v>
      </c>
      <c r="C57" s="60">
        <f>INDEX('Other Material'!AL:AL,MATCH($A57,'Other Material'!B:B,0))</f>
        <v>0</v>
      </c>
      <c r="D57" s="60">
        <f>INDEX(Travel!M:M,MATCH($A57,Travel!B:B,0))</f>
        <v>0</v>
      </c>
      <c r="E57" s="60">
        <f>INDEX(ODC!L:L,MATCH($A57,ODC!B:B,0))</f>
        <v>0</v>
      </c>
    </row>
    <row r="58" spans="1:5" x14ac:dyDescent="0.25">
      <c r="A58" t="s">
        <v>953</v>
      </c>
      <c r="B58" s="60">
        <f>INDEX(Labour!AL:AL,MATCH($A58,Labour!B:B,0))</f>
        <v>0</v>
      </c>
      <c r="C58" s="60">
        <f>INDEX('Other Material'!AL:AL,MATCH($A58,'Other Material'!B:B,0))</f>
        <v>0</v>
      </c>
      <c r="D58" s="60">
        <f>INDEX(Travel!M:M,MATCH($A58,Travel!B:B,0))</f>
        <v>0</v>
      </c>
      <c r="E58" s="60">
        <f>INDEX(ODC!L:L,MATCH($A58,ODC!B:B,0))</f>
        <v>0</v>
      </c>
    </row>
    <row r="59" spans="1:5" x14ac:dyDescent="0.25">
      <c r="A59" t="s">
        <v>954</v>
      </c>
      <c r="B59" s="60" t="e">
        <f>INDEX(Labour!AL:AL,MATCH($A59,Labour!B:B,0))</f>
        <v>#N/A</v>
      </c>
      <c r="C59" s="60" t="e">
        <f>INDEX('Other Material'!AL:AL,MATCH($A59,'Other Material'!B:B,0))</f>
        <v>#N/A</v>
      </c>
      <c r="D59" s="60" t="e">
        <f>INDEX(Travel!M:M,MATCH($A59,Travel!B:B,0))</f>
        <v>#N/A</v>
      </c>
      <c r="E59" s="60" t="e">
        <f>INDEX(ODC!L:L,MATCH($A59,ODC!B:B,0))</f>
        <v>#N/A</v>
      </c>
    </row>
    <row r="60" spans="1:5" x14ac:dyDescent="0.25">
      <c r="A60" t="s">
        <v>955</v>
      </c>
      <c r="B60" s="60" t="e">
        <f>INDEX(Labour!AL:AL,MATCH($A60,Labour!B:B,0))</f>
        <v>#N/A</v>
      </c>
      <c r="C60" s="60" t="e">
        <f>INDEX('Other Material'!AL:AL,MATCH($A60,'Other Material'!B:B,0))</f>
        <v>#N/A</v>
      </c>
      <c r="D60" s="60" t="e">
        <f>INDEX(Travel!M:M,MATCH($A60,Travel!B:B,0))</f>
        <v>#N/A</v>
      </c>
      <c r="E60" s="60" t="e">
        <f>INDEX(ODC!L:L,MATCH($A60,ODC!B:B,0))</f>
        <v>#N/A</v>
      </c>
    </row>
    <row r="61" spans="1:5" x14ac:dyDescent="0.25">
      <c r="A61" t="s">
        <v>956</v>
      </c>
      <c r="B61" s="60" t="e">
        <f>INDEX(Labour!AL:AL,MATCH($A61,Labour!B:B,0))</f>
        <v>#N/A</v>
      </c>
      <c r="C61" s="60" t="e">
        <f>INDEX('Other Material'!AL:AL,MATCH($A61,'Other Material'!B:B,0))</f>
        <v>#N/A</v>
      </c>
      <c r="D61" s="60" t="e">
        <f>INDEX(Travel!M:M,MATCH($A61,Travel!B:B,0))</f>
        <v>#N/A</v>
      </c>
      <c r="E61" s="60" t="e">
        <f>INDEX(ODC!L:L,MATCH($A61,ODC!B:B,0))</f>
        <v>#N/A</v>
      </c>
    </row>
    <row r="62" spans="1:5" x14ac:dyDescent="0.25">
      <c r="A62" t="s">
        <v>957</v>
      </c>
      <c r="B62" s="60" t="e">
        <f>INDEX(Labour!AL:AL,MATCH($A62,Labour!B:B,0))</f>
        <v>#N/A</v>
      </c>
      <c r="C62" s="60" t="e">
        <f>INDEX('Other Material'!AL:AL,MATCH($A62,'Other Material'!B:B,0))</f>
        <v>#N/A</v>
      </c>
      <c r="D62" s="60" t="e">
        <f>INDEX(Travel!M:M,MATCH($A62,Travel!B:B,0))</f>
        <v>#N/A</v>
      </c>
      <c r="E62" s="60" t="e">
        <f>INDEX(ODC!L:L,MATCH($A62,ODC!B:B,0))</f>
        <v>#N/A</v>
      </c>
    </row>
    <row r="63" spans="1:5" x14ac:dyDescent="0.25">
      <c r="A63" t="s">
        <v>958</v>
      </c>
      <c r="B63" s="60" t="e">
        <f>INDEX(Labour!AL:AL,MATCH($A63,Labour!B:B,0))</f>
        <v>#N/A</v>
      </c>
      <c r="C63" s="60" t="e">
        <f>INDEX('Other Material'!AL:AL,MATCH($A63,'Other Material'!B:B,0))</f>
        <v>#N/A</v>
      </c>
      <c r="D63" s="60" t="e">
        <f>INDEX(Travel!M:M,MATCH($A63,Travel!B:B,0))</f>
        <v>#N/A</v>
      </c>
      <c r="E63" s="60" t="e">
        <f>INDEX(ODC!L:L,MATCH($A63,ODC!B:B,0))</f>
        <v>#N/A</v>
      </c>
    </row>
    <row r="64" spans="1:5" x14ac:dyDescent="0.25">
      <c r="A64" t="s">
        <v>959</v>
      </c>
      <c r="B64" s="60" t="e">
        <f>INDEX(Labour!AL:AL,MATCH($A64,Labour!B:B,0))</f>
        <v>#N/A</v>
      </c>
      <c r="C64" s="60" t="e">
        <f>INDEX('Other Material'!AL:AL,MATCH($A64,'Other Material'!B:B,0))</f>
        <v>#N/A</v>
      </c>
      <c r="D64" s="60" t="e">
        <f>INDEX(Travel!M:M,MATCH($A64,Travel!B:B,0))</f>
        <v>#N/A</v>
      </c>
      <c r="E64" s="60" t="e">
        <f>INDEX(ODC!L:L,MATCH($A64,ODC!B:B,0))</f>
        <v>#N/A</v>
      </c>
    </row>
    <row r="65" spans="1:5" x14ac:dyDescent="0.25">
      <c r="A65" t="s">
        <v>787</v>
      </c>
      <c r="B65" s="60">
        <f>INDEX(Labour!AL:AL,MATCH($A65,Labour!B:B,0))</f>
        <v>0</v>
      </c>
      <c r="C65" s="60">
        <f>INDEX('Other Material'!AL:AL,MATCH($A65,'Other Material'!B:B,0))</f>
        <v>0</v>
      </c>
      <c r="D65" s="60">
        <f>INDEX(Travel!M:M,MATCH($A65,Travel!B:B,0))</f>
        <v>0</v>
      </c>
      <c r="E65" s="60">
        <f>INDEX(ODC!L:L,MATCH($A65,ODC!B:B,0))</f>
        <v>0</v>
      </c>
    </row>
    <row r="66" spans="1:5" x14ac:dyDescent="0.25">
      <c r="A66" t="s">
        <v>788</v>
      </c>
      <c r="B66" s="60">
        <f>INDEX(Labour!AL:AL,MATCH($A66,Labour!B:B,0))</f>
        <v>0</v>
      </c>
      <c r="C66" s="60">
        <f>INDEX('Other Material'!AL:AL,MATCH($A66,'Other Material'!B:B,0))</f>
        <v>0</v>
      </c>
      <c r="D66" s="60">
        <f>INDEX(Travel!M:M,MATCH($A66,Travel!B:B,0))</f>
        <v>0</v>
      </c>
      <c r="E66" s="60">
        <f>INDEX(ODC!L:L,MATCH($A66,ODC!B:B,0))</f>
        <v>0</v>
      </c>
    </row>
    <row r="67" spans="1:5" x14ac:dyDescent="0.25">
      <c r="A67" t="s">
        <v>960</v>
      </c>
      <c r="B67" s="60">
        <f>INDEX(Labour!AL:AL,MATCH($A67,Labour!B:B,0))</f>
        <v>0</v>
      </c>
      <c r="C67" s="60">
        <f>INDEX('Other Material'!AL:AL,MATCH($A67,'Other Material'!B:B,0))</f>
        <v>0</v>
      </c>
      <c r="D67" s="60">
        <f>INDEX(Travel!M:M,MATCH($A67,Travel!B:B,0))</f>
        <v>0</v>
      </c>
      <c r="E67" s="60">
        <f>INDEX(ODC!L:L,MATCH($A67,ODC!B:B,0))</f>
        <v>0</v>
      </c>
    </row>
    <row r="68" spans="1:5" x14ac:dyDescent="0.25">
      <c r="A68" t="s">
        <v>789</v>
      </c>
      <c r="B68" s="60">
        <f>INDEX(Labour!AL:AL,MATCH($A68,Labour!B:B,0))</f>
        <v>0</v>
      </c>
      <c r="C68" s="60">
        <f>INDEX('Other Material'!AL:AL,MATCH($A68,'Other Material'!B:B,0))</f>
        <v>0</v>
      </c>
      <c r="D68" s="60">
        <f>INDEX(Travel!M:M,MATCH($A68,Travel!B:B,0))</f>
        <v>0</v>
      </c>
      <c r="E68" s="60">
        <f>INDEX(ODC!L:L,MATCH($A68,ODC!B:B,0))</f>
        <v>0</v>
      </c>
    </row>
    <row r="69" spans="1:5" x14ac:dyDescent="0.25">
      <c r="A69" t="s">
        <v>790</v>
      </c>
      <c r="B69" s="60">
        <f>INDEX(Labour!AL:AL,MATCH($A69,Labour!B:B,0))</f>
        <v>0</v>
      </c>
      <c r="C69" s="60">
        <f>INDEX('Other Material'!AL:AL,MATCH($A69,'Other Material'!B:B,0))</f>
        <v>0</v>
      </c>
      <c r="D69" s="60">
        <f>INDEX(Travel!M:M,MATCH($A69,Travel!B:B,0))</f>
        <v>0</v>
      </c>
      <c r="E69" s="60">
        <f>INDEX(ODC!L:L,MATCH($A69,ODC!B:B,0))</f>
        <v>0</v>
      </c>
    </row>
    <row r="70" spans="1:5" x14ac:dyDescent="0.25">
      <c r="A70" t="s">
        <v>791</v>
      </c>
      <c r="B70" s="60">
        <f>INDEX(Labour!AL:AL,MATCH($A70,Labour!B:B,0))</f>
        <v>0</v>
      </c>
      <c r="C70" s="60">
        <f>INDEX('Other Material'!AL:AL,MATCH($A70,'Other Material'!B:B,0))</f>
        <v>0</v>
      </c>
      <c r="D70" s="60">
        <f>INDEX(Travel!M:M,MATCH($A70,Travel!B:B,0))</f>
        <v>0</v>
      </c>
      <c r="E70" s="60">
        <f>INDEX(ODC!L:L,MATCH($A70,ODC!B:B,0))</f>
        <v>0</v>
      </c>
    </row>
    <row r="71" spans="1:5" s="90" customFormat="1" ht="12.75" customHeight="1" x14ac:dyDescent="0.25">
      <c r="B71" s="91"/>
      <c r="C71" s="91"/>
      <c r="D71" s="91"/>
      <c r="E71" s="91"/>
    </row>
    <row r="72" spans="1:5" x14ac:dyDescent="0.25">
      <c r="A72" s="63"/>
      <c r="B72" s="62" t="s">
        <v>961</v>
      </c>
      <c r="C72" s="61"/>
      <c r="D72" s="61"/>
      <c r="E72" s="61"/>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0"/>
  <sheetViews>
    <sheetView workbookViewId="0"/>
  </sheetViews>
  <sheetFormatPr defaultRowHeight="15" x14ac:dyDescent="0.25"/>
  <cols>
    <col min="1" max="1" width="30.5703125" style="10" bestFit="1" customWidth="1"/>
  </cols>
  <sheetData>
    <row r="1" spans="1:1" x14ac:dyDescent="0.25">
      <c r="A1" s="10" t="s">
        <v>962</v>
      </c>
    </row>
    <row r="2" spans="1:1" x14ac:dyDescent="0.25">
      <c r="A2" s="55" t="s">
        <v>738</v>
      </c>
    </row>
    <row r="3" spans="1:1" x14ac:dyDescent="0.25">
      <c r="A3" s="55" t="s">
        <v>963</v>
      </c>
    </row>
    <row r="4" spans="1:1" x14ac:dyDescent="0.25">
      <c r="A4" s="55" t="s">
        <v>964</v>
      </c>
    </row>
    <row r="5" spans="1:1" x14ac:dyDescent="0.25">
      <c r="A5" s="55" t="s">
        <v>965</v>
      </c>
    </row>
    <row r="6" spans="1:1" x14ac:dyDescent="0.25">
      <c r="A6" s="55" t="s">
        <v>966</v>
      </c>
    </row>
    <row r="7" spans="1:1" x14ac:dyDescent="0.25">
      <c r="A7" s="55" t="s">
        <v>967</v>
      </c>
    </row>
    <row r="8" spans="1:1" x14ac:dyDescent="0.25">
      <c r="A8" s="55" t="s">
        <v>968</v>
      </c>
    </row>
    <row r="9" spans="1:1" x14ac:dyDescent="0.25">
      <c r="A9" s="55" t="s">
        <v>969</v>
      </c>
    </row>
    <row r="10" spans="1:1" x14ac:dyDescent="0.25">
      <c r="A10" s="55" t="s">
        <v>970</v>
      </c>
    </row>
    <row r="11" spans="1:1" x14ac:dyDescent="0.25">
      <c r="A11" s="55" t="s">
        <v>971</v>
      </c>
    </row>
    <row r="12" spans="1:1" x14ac:dyDescent="0.25">
      <c r="A12" s="55" t="s">
        <v>972</v>
      </c>
    </row>
    <row r="13" spans="1:1" x14ac:dyDescent="0.25">
      <c r="A13" s="55" t="s">
        <v>973</v>
      </c>
    </row>
    <row r="14" spans="1:1" x14ac:dyDescent="0.25">
      <c r="A14" s="55" t="s">
        <v>974</v>
      </c>
    </row>
    <row r="15" spans="1:1" x14ac:dyDescent="0.25">
      <c r="A15" s="55" t="s">
        <v>975</v>
      </c>
    </row>
    <row r="16" spans="1:1" x14ac:dyDescent="0.25">
      <c r="A16" s="55" t="s">
        <v>976</v>
      </c>
    </row>
    <row r="17" spans="1:1" x14ac:dyDescent="0.25">
      <c r="A17" s="55" t="s">
        <v>977</v>
      </c>
    </row>
    <row r="18" spans="1:1" x14ac:dyDescent="0.25">
      <c r="A18" s="55" t="s">
        <v>978</v>
      </c>
    </row>
    <row r="19" spans="1:1" x14ac:dyDescent="0.25">
      <c r="A19" s="55" t="s">
        <v>979</v>
      </c>
    </row>
    <row r="20" spans="1:1" x14ac:dyDescent="0.25">
      <c r="A20" s="55" t="s">
        <v>980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fd456807-6760-4d1a-acbe-8bffdffcd3ac" ContentTypeId="0x01"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4642FFCEDB0AE54A9906AF85072F5038" ma:contentTypeVersion="18" ma:contentTypeDescription="Een nieuw document maken." ma:contentTypeScope="" ma:versionID="e72f4d1f21f5b7ee3330dc8a24266e55">
  <xsd:schema xmlns:xsd="http://www.w3.org/2001/XMLSchema" xmlns:xs="http://www.w3.org/2001/XMLSchema" xmlns:p="http://schemas.microsoft.com/office/2006/metadata/properties" xmlns:ns2="b3686a85-2f60-404d-bfc0-fd8904443a9b" xmlns:ns3="8776fef3-eba4-4658-b8ef-6ae845d67bb2" targetNamespace="http://schemas.microsoft.com/office/2006/metadata/properties" ma:root="true" ma:fieldsID="54ec30f9d556c9a7b4f3514bc6ce88f9" ns2:_="" ns3:_="">
    <xsd:import namespace="b3686a85-2f60-404d-bfc0-fd8904443a9b"/>
    <xsd:import namespace="8776fef3-eba4-4658-b8ef-6ae845d67bb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686a85-2f60-404d-bfc0-fd8904443a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833e2a8b-1c0a-4d3c-9671-117396be592d"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76fef3-eba4-4658-b8ef-6ae845d67bb2"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b0b69571-d7a4-4b76-a009-feb5bde7e5c3}" ma:internalName="TaxCatchAll" ma:showField="CatchAllData" ma:web="8776fef3-eba4-4658-b8ef-6ae845d67b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3686a85-2f60-404d-bfc0-fd8904443a9b">
      <Terms xmlns="http://schemas.microsoft.com/office/infopath/2007/PartnerControls"/>
    </lcf76f155ced4ddcb4097134ff3c332f>
    <TaxCatchAll xmlns="8776fef3-eba4-4658-b8ef-6ae845d67bb2"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870F3B-0E9D-4C48-801B-179FEF0E15F1}">
  <ds:schemaRefs>
    <ds:schemaRef ds:uri="Microsoft.SharePoint.Taxonomy.ContentTypeSync"/>
  </ds:schemaRefs>
</ds:datastoreItem>
</file>

<file path=customXml/itemProps2.xml><?xml version="1.0" encoding="utf-8"?>
<ds:datastoreItem xmlns:ds="http://schemas.openxmlformats.org/officeDocument/2006/customXml" ds:itemID="{C700C863-BC56-4FB3-87C5-458480E3D9FC}"/>
</file>

<file path=customXml/itemProps3.xml><?xml version="1.0" encoding="utf-8"?>
<ds:datastoreItem xmlns:ds="http://schemas.openxmlformats.org/officeDocument/2006/customXml" ds:itemID="{C68E66EE-608E-433E-AFE2-B75CE56A2AC2}">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www.w3.org/XML/1998/namespace"/>
  </ds:schemaRefs>
</ds:datastoreItem>
</file>

<file path=customXml/itemProps4.xml><?xml version="1.0" encoding="utf-8"?>
<ds:datastoreItem xmlns:ds="http://schemas.openxmlformats.org/officeDocument/2006/customXml" ds:itemID="{790FFFF1-5AA2-4F11-A65D-2BB07B79C85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24</vt:i4>
      </vt:variant>
    </vt:vector>
  </HeadingPairs>
  <TitlesOfParts>
    <vt:vector size="37" baseType="lpstr">
      <vt:lpstr>Instructions</vt:lpstr>
      <vt:lpstr>Automated Checks</vt:lpstr>
      <vt:lpstr>Offer Summary</vt:lpstr>
      <vt:lpstr>CLIN Summary</vt:lpstr>
      <vt:lpstr># Batch Composition</vt:lpstr>
      <vt:lpstr>EQUIPMENT</vt:lpstr>
      <vt:lpstr>Labour</vt:lpstr>
      <vt:lpstr>Other Material</vt:lpstr>
      <vt:lpstr>Travel</vt:lpstr>
      <vt:lpstr>ODC</vt:lpstr>
      <vt:lpstr>Rates</vt:lpstr>
      <vt:lpstr>CLIN Detail list</vt:lpstr>
      <vt:lpstr>Settings</vt:lpstr>
      <vt:lpstr>Clin_List</vt:lpstr>
      <vt:lpstr>'Automated Checks'!Print_Area</vt:lpstr>
      <vt:lpstr>'CLIN Summary'!Print_Area</vt:lpstr>
      <vt:lpstr>Instructions!Print_Area</vt:lpstr>
      <vt:lpstr>Labour!Print_Area</vt:lpstr>
      <vt:lpstr>ODC!Print_Area</vt:lpstr>
      <vt:lpstr>'Offer Summary'!Print_Area</vt:lpstr>
      <vt:lpstr>'Other Material'!Print_Area</vt:lpstr>
      <vt:lpstr>Rates!Print_Area</vt:lpstr>
      <vt:lpstr>Travel!Print_Area</vt:lpstr>
      <vt:lpstr>'CLIN Summary'!Print_Titles</vt:lpstr>
      <vt:lpstr>rngCurrencies</vt:lpstr>
      <vt:lpstr>'CLIN Summary'!Tot_CS_Base</vt:lpstr>
      <vt:lpstr>'CLIN Summary'!Tot_CS_OptEval</vt:lpstr>
      <vt:lpstr>EQUIPMENT!Tot_Labour</vt:lpstr>
      <vt:lpstr>Tot_Labour</vt:lpstr>
      <vt:lpstr>EQUIPMENT!Tot_Material</vt:lpstr>
      <vt:lpstr>Tot_Material</vt:lpstr>
      <vt:lpstr>EQUIPMENT!Tot_ODC</vt:lpstr>
      <vt:lpstr>Tot_ODC</vt:lpstr>
      <vt:lpstr>Tot_OS_Base</vt:lpstr>
      <vt:lpstr>Tot_OS_OptEval</vt:lpstr>
      <vt:lpstr>EQUIPMENT!Tot_Travel</vt:lpstr>
      <vt:lpstr>Tot_Travel</vt:lpstr>
    </vt:vector>
  </TitlesOfParts>
  <Manager/>
  <Company>NCIA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Green Sarah</dc:creator>
  <cp:keywords/>
  <dc:description/>
  <cp:lastModifiedBy>Hubner Ole</cp:lastModifiedBy>
  <cp:revision/>
  <dcterms:created xsi:type="dcterms:W3CDTF">2017-07-10T07:03:59Z</dcterms:created>
  <dcterms:modified xsi:type="dcterms:W3CDTF">2025-05-14T05:44:46Z</dcterms:modified>
  <cp:category/>
  <cp:contentStatus>Product Released/For Signature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0x0101004642FFCEDB0AE54A9906AF85072F5038</vt:lpwstr>
  </property>
  <property fmtid="{D5CDD505-2E9C-101B-9397-08002B2CF9AE}" pid="3" name="IsMyDocuments">
    <vt:bool>true</vt:bool>
  </property>
</Properties>
</file>